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G.TERREROS\Dropbox\CBT 2017-2018\PAGINA WEB CTS\LISTA DE COTEJO\"/>
    </mc:Choice>
  </mc:AlternateContent>
  <bookViews>
    <workbookView xWindow="3285" yWindow="-60" windowWidth="14925" windowHeight="8475"/>
  </bookViews>
  <sheets>
    <sheet name="CALIFICAR" sheetId="1" r:id="rId1"/>
    <sheet name="MATERIAS" sheetId="2" state="hidden" r:id="rId2"/>
    <sheet name="IMPRIMIR" sheetId="3" r:id="rId3"/>
  </sheets>
  <definedNames>
    <definedName name="_xlnm.Print_Area" localSheetId="2">IMPRIMIR!$A$1:$G$26</definedName>
  </definedNames>
  <calcPr calcId="152511"/>
</workbook>
</file>

<file path=xl/calcChain.xml><?xml version="1.0" encoding="utf-8"?>
<calcChain xmlns="http://schemas.openxmlformats.org/spreadsheetml/2006/main">
  <c r="B23" i="1" l="1"/>
  <c r="G5" i="3" l="1"/>
  <c r="D23" i="3"/>
  <c r="G12" i="3" l="1"/>
  <c r="B5" i="3" l="1"/>
  <c r="F23" i="1"/>
  <c r="F7" i="3" s="1"/>
  <c r="B7" i="3"/>
  <c r="G21" i="3"/>
  <c r="G20" i="3"/>
  <c r="G19" i="3"/>
  <c r="G18" i="3"/>
  <c r="G17" i="3"/>
  <c r="G16" i="3"/>
  <c r="G15" i="3"/>
  <c r="G14" i="3"/>
  <c r="G13" i="3"/>
  <c r="G21" i="1" l="1"/>
  <c r="G22" i="1" s="1"/>
  <c r="G22" i="3" l="1"/>
  <c r="G24" i="3" s="1"/>
</calcChain>
</file>

<file path=xl/sharedStrings.xml><?xml version="1.0" encoding="utf-8"?>
<sst xmlns="http://schemas.openxmlformats.org/spreadsheetml/2006/main" count="190" uniqueCount="122">
  <si>
    <t>Excelente</t>
  </si>
  <si>
    <t>Muy bueno</t>
  </si>
  <si>
    <t>Bueno</t>
  </si>
  <si>
    <t>Regular</t>
  </si>
  <si>
    <t>VALOR ASIGNADO</t>
  </si>
  <si>
    <t>Elaboré mis actividades con muy alta calidad.</t>
  </si>
  <si>
    <t>Elaboré mis actividades con calidad.</t>
  </si>
  <si>
    <t>Elaboré mis actividades con calidad regular.</t>
  </si>
  <si>
    <t>Elaboré mis actividades con pobre calidad.</t>
  </si>
  <si>
    <t>Pesimo</t>
  </si>
  <si>
    <t>Entregué todas mis actividades a tiempo</t>
  </si>
  <si>
    <t>Entregué la mayoria de mis activiades en tiempo</t>
  </si>
  <si>
    <t>Entregué mis actividades totalmente fuera de tiempo</t>
  </si>
  <si>
    <t>Entregué la mitad de mis actividades a tiempo.</t>
  </si>
  <si>
    <t>Entregué algunas de mis actividades a tiempo.</t>
  </si>
  <si>
    <t>Asistí en tiempo y forma a  todas mis clases</t>
  </si>
  <si>
    <t>Asistí a la mayoría de mis clases con puntualidad.</t>
  </si>
  <si>
    <t>En todas las  sesiones  me mantuve atento y ordenado a las indicaciones y explicaciones.</t>
  </si>
  <si>
    <t>En la mayoría de las  sesiones  me mantuve atento y ordenado a las indicaciones y explicaciones.</t>
  </si>
  <si>
    <t>En la mitad de las sesiones me mantuve atento y ordenado a las indicaciones y explicaciones.</t>
  </si>
  <si>
    <t>En algunas sesiones me mantuve atento y ordenado a las indicaciones y explicaciones.</t>
  </si>
  <si>
    <t>En casi ninguna de las sesiones  me mantuve atento y ordenado a las indicaciones y explicaciones.</t>
  </si>
  <si>
    <t>Disciplina</t>
  </si>
  <si>
    <t>Responsabilidad</t>
  </si>
  <si>
    <t>En todas las sesiones asistí con mis materiales de la materia completos. (Cuaderno, portafolio de evidencia, calculadora, ficha, etc.)</t>
  </si>
  <si>
    <t>En la mayoría de las sesiones asistí con mis materiales de la materia completos. (Cuaderno, portafolio de evidencia, calculadora, ficha, etc.)</t>
  </si>
  <si>
    <t>En la mitad de las sesiones asistí con mis materiales de la materia completos. (Cuaderno, portafolio de evidencia, calculadora, ficha, etc.)</t>
  </si>
  <si>
    <t>En algunas de las sesiones asistí con mis materiales de la materia completos. (Cuaderno, portafolio de evidencia, calculadora, ficha, etc.)</t>
  </si>
  <si>
    <t>En casi ninguna de las sesiones asistí con mis materiales de la materia completos. (Cuaderno, portafolio de evidencia, calculadora, ficha, etc.)</t>
  </si>
  <si>
    <t>Asistí a la mayoria de mis clases con cierta puntualidad</t>
  </si>
  <si>
    <t>Asistí solo a algunas clases  con puntualidad</t>
  </si>
  <si>
    <t>Asistí solo a algunas clases con poca puntualidad</t>
  </si>
  <si>
    <t>Cuaderno</t>
  </si>
  <si>
    <t>El cuaderno de la materia cumple con todos los elementos que solicitó el profesor.</t>
  </si>
  <si>
    <t>El cuaderno de la materia cumple con la mayoría de los elementos que solicitó el profesor.</t>
  </si>
  <si>
    <t>El cuaderno de la materia cumple con la mitad de los elementos que solicitó el profesor.</t>
  </si>
  <si>
    <t>El cuaderno de la materia cumple con algunos de los elementos que solicitó el profesor.</t>
  </si>
  <si>
    <t>El cuaderno de la materia no cumple casi ninguno de los elementos que solicitó el profesor.</t>
  </si>
  <si>
    <t>El cuaderno de la materia contiene todos los apuntes y actividades del curso.</t>
  </si>
  <si>
    <t>El cuaderno de la materia contiene la mayoría de los apuntes y actividades del curso.</t>
  </si>
  <si>
    <t>El cuaderno de la materia contiene la mitad de los apuntes y actividades del curso.</t>
  </si>
  <si>
    <t>El cuaderno de la materia contiene algunos de los apuntes y actividades del curso.</t>
  </si>
  <si>
    <t>El cuaderno de la materia contiene casi ninguno de los apuntes y actividades del curso.</t>
  </si>
  <si>
    <t>Actitud cívica</t>
  </si>
  <si>
    <t xml:space="preserve">Respeto </t>
  </si>
  <si>
    <t>Siempre mantuve una actitud respetuosa con mis compañeros y personas que visitaron el aula.</t>
  </si>
  <si>
    <t>La mayoría de las veces mantuve una actitud respetuosa con mis compañeros y personas que visitaron el aula.</t>
  </si>
  <si>
    <t>La mitad de las veces mantuve una actitud respetuosa con mis compañeros y personas que visitaron el aula.</t>
  </si>
  <si>
    <t>Algunas veces mantuve una actitud respetuosa con mis compañeros y personas que visitaron el aula.</t>
  </si>
  <si>
    <t>Casi nunca mantuve una actitud respetuosa con mis compañeros y personas que visitaron el aula.</t>
  </si>
  <si>
    <t>Dedicación</t>
  </si>
  <si>
    <t>Todos mis trabajos y actividades reflejan mi mejor esfuerzo.</t>
  </si>
  <si>
    <t>La mayoría de mis trabajos y actividades reflejan mi mejor esfuerzo.</t>
  </si>
  <si>
    <t>La mitad de mis trabajos y actividades reflejan mi mejor esfuerzo.</t>
  </si>
  <si>
    <t>Algunos de mis trabajos y actividades reflejan mi mejor esfuerzo.</t>
  </si>
  <si>
    <t>Casi ninguno de mis trabajos y actividades reflejan mi mejor esfuerzo.</t>
  </si>
  <si>
    <t>Mantuve una actitud respetuosa y ordenada en todos los homenajes y eventos escolares.</t>
  </si>
  <si>
    <t>Mantuve una actitud respetuosa y ordenada en la mayoría de los homenajes y eventos escolares.</t>
  </si>
  <si>
    <t>Mantuve una actitud respetuosa y ordenada en la mitad de los homenajes y eventos escolares.</t>
  </si>
  <si>
    <t>Mantuve una actitud respetuosa y ordenada en algunos de los homenajes y eventos escolares.</t>
  </si>
  <si>
    <t>Mantuve una actitud respetuosa y ordenada en casi ninguno de los homenajes y eventos escolares.</t>
  </si>
  <si>
    <t>Puntualidad y asistencia</t>
  </si>
  <si>
    <t>Manejo del tiempo</t>
  </si>
  <si>
    <t>Calidad en el trabajo</t>
  </si>
  <si>
    <t>Elaboré mis actividades sin cuidar  la calidad</t>
  </si>
  <si>
    <t>RÚBRICA DE AUTOEVALUACIÓN</t>
  </si>
  <si>
    <t>TOTAL</t>
  </si>
  <si>
    <t>CALIFICACIÓN</t>
  </si>
  <si>
    <t>CRITERIOS</t>
  </si>
  <si>
    <t>GRUPO:</t>
  </si>
  <si>
    <t>MATERIA:</t>
  </si>
  <si>
    <t>EXCELENTE</t>
  </si>
  <si>
    <t>MUY BUENO</t>
  </si>
  <si>
    <t>PÉSIMO</t>
  </si>
  <si>
    <t>REGULAR</t>
  </si>
  <si>
    <t>BUENO</t>
  </si>
  <si>
    <t>ESTUDIANTE:</t>
  </si>
  <si>
    <t>PRIMERO 01 M</t>
  </si>
  <si>
    <t>PRIMERO 02 M</t>
  </si>
  <si>
    <t>PRIMERO 03 M</t>
  </si>
  <si>
    <t>SEGUNDO 01 M</t>
  </si>
  <si>
    <t>SEGUNDO 02 M</t>
  </si>
  <si>
    <t>SEGUNDO 03 M</t>
  </si>
  <si>
    <t>TERCERO 01 M</t>
  </si>
  <si>
    <t>TERCERO 02 M</t>
  </si>
  <si>
    <t>TERCERO 03 M</t>
  </si>
  <si>
    <t>PRIMERO 01 V</t>
  </si>
  <si>
    <t>PRIMERO 02 V</t>
  </si>
  <si>
    <t>PRIMERO 03 V</t>
  </si>
  <si>
    <t>SEGUNDO 01 V</t>
  </si>
  <si>
    <t>SEGUNDO 02 V</t>
  </si>
  <si>
    <t>SEGUNDO 03 V</t>
  </si>
  <si>
    <t>TERCERO 01 V</t>
  </si>
  <si>
    <t>TERCERO 02 V</t>
  </si>
  <si>
    <t>TERCERO 03 V</t>
  </si>
  <si>
    <t>FIRMA DEL ESTUDIANTE</t>
  </si>
  <si>
    <t>NÚMERO DE LISTA:</t>
  </si>
  <si>
    <t>PATERNO:</t>
  </si>
  <si>
    <t>MATERNO:</t>
  </si>
  <si>
    <t>NOMBRE(S):</t>
  </si>
  <si>
    <t>Contesta con toda honestidad cada uno de los criterios</t>
  </si>
  <si>
    <t>Ir a la página de impresión</t>
  </si>
  <si>
    <t>CONTESTADA</t>
  </si>
  <si>
    <t>INFORMÁTICA Y COMPUTACIÓN 02</t>
  </si>
  <si>
    <t>ENSAMBLA, CONFIGURA Y MANTIENE EQUIPOS</t>
  </si>
  <si>
    <t>EMPLEA EL DISEÑO ASISTIDO POR COMPUTADORA</t>
  </si>
  <si>
    <t>PENSAMIENTO DEL CÁLCULO INTEGRAL</t>
  </si>
  <si>
    <t>APLICA LAS BASES DE LA PROGRAMACIÓN</t>
  </si>
  <si>
    <t>DISEÑA SOFTWARE PARA WEB</t>
  </si>
  <si>
    <t>INFORMÁTICA Y COMPUTACIÓN 01</t>
  </si>
  <si>
    <t>FECHA</t>
  </si>
  <si>
    <t>N.L.</t>
  </si>
  <si>
    <t>Elige la materia, el grupo y el número de lista.</t>
  </si>
  <si>
    <t>INFORMÁTICA Y COMPUTACIÓN 03</t>
  </si>
  <si>
    <t>ESCRIBIR TU NOMBRE(s)</t>
  </si>
  <si>
    <t>ESCRIBIR Paterno</t>
  </si>
  <si>
    <t>ESCRIBIR Materno</t>
  </si>
  <si>
    <t>INSTRUMENTA LA PRÁCTICA</t>
  </si>
  <si>
    <t>REALIZA LA POSTPRODUCCIÓN DE PROGRAMAS DE TV</t>
  </si>
  <si>
    <t>RAZONAMIENTO COMPLEJO</t>
  </si>
  <si>
    <t>PROBABILIDAD Y ESTADÍSTICA DINÁMICA</t>
  </si>
  <si>
    <t>Pésimo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</si>
</sst>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7030A0"/>
      <name val="Bauhaus 93"/>
      <family val="5"/>
    </font>
    <font>
      <sz val="8"/>
      <color rgb="FF7030A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7030A0"/>
      <name val="Bauhaus 93"/>
      <family val="5"/>
    </font>
    <font>
      <sz val="10"/>
      <color rgb="FF7030A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8"/>
      <color theme="0"/>
      <name val="Calibri"/>
      <family val="2"/>
      <scheme val="minor"/>
    </font>
    <font>
      <i/>
      <sz val="16"/>
      <color rgb="FFFF0000"/>
      <name val="Arial Rounded MT Bold"/>
      <family val="2"/>
    </font>
    <font>
      <sz val="8"/>
      <color rgb="FF000000"/>
      <name val="Tahoma"/>
      <family val="2"/>
    </font>
    <font>
      <b/>
      <sz val="8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7.5"/>
      <color theme="1"/>
      <name val="Calibri"/>
      <family val="2"/>
      <scheme val="minor"/>
    </font>
    <font>
      <sz val="7.5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lightHorizontal">
        <fgColor rgb="FFCC99FF"/>
        <bgColor theme="6" tint="0.39991454817346722"/>
      </patternFill>
    </fill>
    <fill>
      <patternFill patternType="solid">
        <fgColor rgb="FFFFFF00"/>
        <bgColor indexed="64"/>
      </patternFill>
    </fill>
    <fill>
      <patternFill patternType="lightHorizontal">
        <fgColor rgb="FF00FF00"/>
      </patternFill>
    </fill>
    <fill>
      <patternFill patternType="solid">
        <fgColor rgb="FF0000FF"/>
        <bgColor indexed="64"/>
      </patternFill>
    </fill>
    <fill>
      <patternFill patternType="solid">
        <fgColor theme="1"/>
        <bgColor auto="1"/>
      </patternFill>
    </fill>
    <fill>
      <gradientFill degree="90">
        <stop position="0">
          <color rgb="FF0000FF"/>
        </stop>
        <stop position="0.5">
          <color theme="0"/>
        </stop>
        <stop position="1">
          <color rgb="FF0000FF"/>
        </stop>
      </gradientFill>
    </fill>
    <fill>
      <patternFill patternType="lightHorizontal">
        <fgColor theme="0" tint="-0.14996795556505021"/>
        <bgColor indexed="65"/>
      </patternFill>
    </fill>
    <fill>
      <gradientFill>
        <stop position="0">
          <color rgb="FF00FF00"/>
        </stop>
        <stop position="0.5">
          <color theme="0"/>
        </stop>
        <stop position="1">
          <color rgb="FF00FF00"/>
        </stop>
      </gradientFill>
    </fill>
    <fill>
      <patternFill patternType="solid">
        <fgColor theme="1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rgb="FF00FF00"/>
        </stop>
        <stop position="0.5">
          <color theme="0"/>
        </stop>
        <stop position="1">
          <color rgb="FF00FF00"/>
        </stop>
      </gradient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2" borderId="0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/>
    </xf>
    <xf numFmtId="0" fontId="6" fillId="8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12" fillId="10" borderId="0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1" fillId="0" borderId="0" xfId="0" applyFont="1" applyProtection="1"/>
    <xf numFmtId="0" fontId="17" fillId="2" borderId="1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1" fillId="6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1" fillId="12" borderId="0" xfId="0" applyFont="1" applyFill="1"/>
    <xf numFmtId="0" fontId="1" fillId="12" borderId="0" xfId="0" applyFont="1" applyFill="1" applyBorder="1"/>
    <xf numFmtId="0" fontId="2" fillId="12" borderId="0" xfId="0" applyFont="1" applyFill="1" applyBorder="1" applyAlignment="1">
      <alignment horizontal="center" vertical="center" wrapText="1"/>
    </xf>
    <xf numFmtId="0" fontId="1" fillId="12" borderId="0" xfId="0" applyFont="1" applyFill="1" applyBorder="1" applyAlignment="1">
      <alignment horizontal="center" vertical="center" wrapText="1"/>
    </xf>
    <xf numFmtId="0" fontId="2" fillId="12" borderId="0" xfId="0" applyFont="1" applyFill="1" applyBorder="1" applyAlignment="1">
      <alignment horizontal="center"/>
    </xf>
    <xf numFmtId="0" fontId="14" fillId="12" borderId="0" xfId="0" applyFont="1" applyFill="1" applyAlignment="1">
      <alignment vertical="center" wrapText="1"/>
    </xf>
    <xf numFmtId="0" fontId="2" fillId="12" borderId="0" xfId="0" applyFont="1" applyFill="1" applyBorder="1" applyAlignment="1">
      <alignment horizontal="right"/>
    </xf>
    <xf numFmtId="0" fontId="1" fillId="12" borderId="0" xfId="0" applyFont="1" applyFill="1" applyBorder="1" applyAlignment="1">
      <alignment horizontal="center" vertical="center"/>
    </xf>
    <xf numFmtId="0" fontId="20" fillId="12" borderId="0" xfId="0" applyFont="1" applyFill="1" applyBorder="1"/>
    <xf numFmtId="0" fontId="20" fillId="12" borderId="0" xfId="0" applyFont="1" applyFill="1"/>
    <xf numFmtId="0" fontId="1" fillId="12" borderId="0" xfId="0" applyFont="1" applyFill="1" applyAlignment="1">
      <alignment horizontal="center" vertical="center"/>
    </xf>
    <xf numFmtId="0" fontId="21" fillId="12" borderId="0" xfId="0" applyFont="1" applyFill="1" applyBorder="1" applyAlignment="1">
      <alignment horizontal="center" vertical="center"/>
    </xf>
    <xf numFmtId="0" fontId="8" fillId="12" borderId="0" xfId="0" applyFont="1" applyFill="1" applyBorder="1" applyAlignment="1">
      <alignment vertical="center"/>
    </xf>
    <xf numFmtId="0" fontId="20" fillId="12" borderId="0" xfId="0" applyFont="1" applyFill="1" applyBorder="1" applyAlignment="1">
      <alignment horizontal="center" vertical="center"/>
    </xf>
    <xf numFmtId="0" fontId="20" fillId="12" borderId="0" xfId="0" applyFont="1" applyFill="1" applyAlignment="1">
      <alignment horizontal="center" vertical="center"/>
    </xf>
    <xf numFmtId="0" fontId="21" fillId="12" borderId="0" xfId="0" applyFont="1" applyFill="1" applyBorder="1" applyAlignment="1">
      <alignment horizontal="center" vertical="center" wrapText="1"/>
    </xf>
    <xf numFmtId="0" fontId="8" fillId="12" borderId="0" xfId="0" applyFont="1" applyFill="1" applyBorder="1" applyAlignment="1">
      <alignment horizontal="center" vertical="center" wrapText="1"/>
    </xf>
    <xf numFmtId="0" fontId="2" fillId="12" borderId="0" xfId="0" applyFont="1" applyFill="1" applyAlignment="1">
      <alignment horizontal="right"/>
    </xf>
    <xf numFmtId="0" fontId="14" fillId="12" borderId="0" xfId="0" applyFont="1" applyFill="1" applyAlignment="1">
      <alignment horizontal="center" vertical="center" wrapText="1"/>
    </xf>
    <xf numFmtId="0" fontId="14" fillId="10" borderId="0" xfId="0" applyFont="1" applyFill="1" applyAlignment="1">
      <alignment horizontal="center" vertical="center" wrapText="1"/>
    </xf>
    <xf numFmtId="164" fontId="7" fillId="12" borderId="0" xfId="0" applyNumberFormat="1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16" fillId="13" borderId="1" xfId="0" applyFont="1" applyFill="1" applyBorder="1" applyAlignment="1">
      <alignment horizontal="center" vertical="center" wrapText="1"/>
    </xf>
    <xf numFmtId="0" fontId="16" fillId="12" borderId="3" xfId="0" applyFont="1" applyFill="1" applyBorder="1" applyAlignment="1">
      <alignment horizontal="center" vertical="center"/>
    </xf>
    <xf numFmtId="0" fontId="16" fillId="12" borderId="4" xfId="0" applyFont="1" applyFill="1" applyBorder="1" applyAlignment="1">
      <alignment horizontal="center" vertical="center"/>
    </xf>
    <xf numFmtId="0" fontId="12" fillId="10" borderId="0" xfId="0" applyFont="1" applyFill="1" applyBorder="1" applyAlignment="1">
      <alignment horizontal="center" vertical="center"/>
    </xf>
    <xf numFmtId="0" fontId="16" fillId="12" borderId="0" xfId="0" applyFont="1" applyFill="1" applyAlignment="1">
      <alignment horizontal="right" vertical="center"/>
    </xf>
    <xf numFmtId="0" fontId="1" fillId="12" borderId="5" xfId="0" applyFont="1" applyFill="1" applyBorder="1" applyAlignment="1">
      <alignment horizontal="center"/>
    </xf>
    <xf numFmtId="0" fontId="1" fillId="12" borderId="0" xfId="0" applyFont="1" applyFill="1" applyAlignment="1">
      <alignment horizontal="center"/>
    </xf>
    <xf numFmtId="0" fontId="10" fillId="4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6" fillId="10" borderId="0" xfId="0" applyFont="1" applyFill="1" applyBorder="1" applyAlignment="1">
      <alignment horizontal="center" vertical="center"/>
    </xf>
    <xf numFmtId="0" fontId="8" fillId="9" borderId="0" xfId="0" applyFont="1" applyFill="1" applyBorder="1" applyAlignment="1">
      <alignment horizontal="center" vertical="center"/>
    </xf>
    <xf numFmtId="164" fontId="7" fillId="9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14" fontId="1" fillId="15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10">
    <dxf>
      <fill>
        <gradientFill>
          <stop position="0">
            <color rgb="FF00FF00"/>
          </stop>
          <stop position="0.5">
            <color theme="0"/>
          </stop>
          <stop position="1">
            <color rgb="FF00FF00"/>
          </stop>
        </gradientFill>
      </fill>
    </dxf>
    <dxf>
      <fill>
        <gradientFill>
          <stop position="0">
            <color rgb="FF00FF00"/>
          </stop>
          <stop position="0.5">
            <color theme="0"/>
          </stop>
          <stop position="1">
            <color rgb="FF00FF00"/>
          </stop>
        </gradientFill>
      </fill>
    </dxf>
    <dxf>
      <fill>
        <gradientFill>
          <stop position="0">
            <color rgb="FF00FF00"/>
          </stop>
          <stop position="0.5">
            <color theme="0"/>
          </stop>
          <stop position="1">
            <color rgb="FF00FF00"/>
          </stop>
        </gradientFill>
      </fill>
    </dxf>
    <dxf>
      <fill>
        <gradientFill>
          <stop position="0">
            <color rgb="FF00FF00"/>
          </stop>
          <stop position="0.5">
            <color theme="0"/>
          </stop>
          <stop position="1">
            <color rgb="FF00FF00"/>
          </stop>
        </gradientFill>
      </fill>
    </dxf>
    <dxf>
      <fill>
        <gradientFill>
          <stop position="0">
            <color rgb="FF00FF00"/>
          </stop>
          <stop position="0.5">
            <color theme="0"/>
          </stop>
          <stop position="1">
            <color rgb="FF00FF00"/>
          </stop>
        </gradientFill>
      </fill>
    </dxf>
    <dxf>
      <fill>
        <gradientFill>
          <stop position="0">
            <color rgb="FF00FF00"/>
          </stop>
          <stop position="0.5">
            <color theme="0"/>
          </stop>
          <stop position="1">
            <color rgb="FF00FF00"/>
          </stop>
        </gradientFill>
      </fill>
    </dxf>
    <dxf>
      <fill>
        <gradientFill>
          <stop position="0">
            <color rgb="FF00FF00"/>
          </stop>
          <stop position="0.5">
            <color theme="0"/>
          </stop>
          <stop position="1">
            <color rgb="FF00FF00"/>
          </stop>
        </gradientFill>
      </fill>
    </dxf>
    <dxf>
      <fill>
        <gradientFill>
          <stop position="0">
            <color rgb="FF00FF00"/>
          </stop>
          <stop position="0.5">
            <color theme="0"/>
          </stop>
          <stop position="1">
            <color rgb="FF00FF00"/>
          </stop>
        </gradientFill>
      </fill>
    </dxf>
    <dxf>
      <fill>
        <gradientFill>
          <stop position="0">
            <color rgb="FF00FF00"/>
          </stop>
          <stop position="0.5">
            <color theme="0"/>
          </stop>
          <stop position="1">
            <color rgb="FF00FF00"/>
          </stop>
        </gradientFill>
      </fill>
    </dxf>
    <dxf>
      <fill>
        <gradientFill>
          <stop position="0">
            <color rgb="FF00FF00"/>
          </stop>
          <stop position="0.5">
            <color theme="0"/>
          </stop>
          <stop position="1">
            <color rgb="FF00FF00"/>
          </stop>
        </gradientFill>
      </fill>
    </dxf>
  </dxfs>
  <tableStyles count="0" defaultTableStyle="TableStyleMedium2" defaultPivotStyle="PivotStyleLight16"/>
  <colors>
    <mruColors>
      <color rgb="FF00FF00"/>
      <color rgb="FF006600"/>
      <color rgb="FF0000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16" fmlaLink="CALIFICAR!$L$3" fmlaRange="MATERIAS!$B$1:$B$12" noThreeD="1" sel="11" val="0"/>
</file>

<file path=xl/ctrlProps/ctrlProp2.xml><?xml version="1.0" encoding="utf-8"?>
<formControlPr xmlns="http://schemas.microsoft.com/office/spreadsheetml/2009/9/main" objectType="Drop" dropStyle="combo" dx="16" fmlaLink="$G$17" fmlaRange="MATERIAS!$A$18:$A$22" noThreeD="1" val="0"/>
</file>

<file path=xl/ctrlProps/ctrlProp3.xml><?xml version="1.0" encoding="utf-8"?>
<formControlPr xmlns="http://schemas.microsoft.com/office/spreadsheetml/2009/9/main" objectType="Drop" dropStyle="combo" dx="16" fmlaLink="$G$18" fmlaRange="MATERIAS!$A$18:$A$22" noThreeD="1" val="0"/>
</file>

<file path=xl/ctrlProps/ctrlProp4.xml><?xml version="1.0" encoding="utf-8"?>
<formControlPr xmlns="http://schemas.microsoft.com/office/spreadsheetml/2009/9/main" objectType="Drop" dropStyle="combo" dx="16" fmlaLink="$G$11" fmlaRange="MATERIAS!$A$18:$A$22" noThreeD="1" val="0"/>
</file>

<file path=xl/ctrlProps/ctrlProp5.xml><?xml version="1.0" encoding="utf-8"?>
<formControlPr xmlns="http://schemas.microsoft.com/office/spreadsheetml/2009/9/main" objectType="Drop" dropStyle="combo" dx="16" fmlaLink="$G$12" fmlaRange="MATERIAS!$A$18:$A$22" noThreeD="1" val="0"/>
</file>

<file path=xl/ctrlProps/ctrlProp6.xml><?xml version="1.0" encoding="utf-8"?>
<formControlPr xmlns="http://schemas.microsoft.com/office/spreadsheetml/2009/9/main" objectType="Drop" dropStyle="combo" dx="16" fmlaLink="$G$13" fmlaRange="MATERIAS!$A$18:$A$22" noThreeD="1" val="0"/>
</file>

<file path=xl/ctrlProps/ctrlProp7.xml><?xml version="1.0" encoding="utf-8"?>
<formControlPr xmlns="http://schemas.microsoft.com/office/spreadsheetml/2009/9/main" objectType="Drop" dropStyle="combo" dx="16" fmlaLink="$G$14" fmlaRange="MATERIAS!$A$18:$A$22" noThreeD="1" val="0"/>
</file>

<file path=xl/ctrlProps/ctrlProp8.xml><?xml version="1.0" encoding="utf-8"?>
<formControlPr xmlns="http://schemas.microsoft.com/office/spreadsheetml/2009/9/main" objectType="Drop" dropStyle="combo" dx="16" fmlaLink="$G$15" fmlaRange="MATERIAS!$A$18:$A$22" noThreeD="1" val="0"/>
</file>

<file path=xl/ctrlProps/ctrlProp9.xml><?xml version="1.0" encoding="utf-8"?>
<formControlPr xmlns="http://schemas.microsoft.com/office/spreadsheetml/2009/9/main" objectType="Drop" dropStyle="combo" dx="16" fmlaLink="$G$16" fmlaRange="MATERIAS!$A$18:$A$22" noThreeD="1" val="0"/>
</file>

<file path=xl/ctrlProps/ctrlProp10.xml><?xml version="1.0" encoding="utf-8"?>
<formControlPr xmlns="http://schemas.microsoft.com/office/spreadsheetml/2009/9/main" objectType="Drop" dropStyle="combo" dx="16" fmlaLink="$G$19" fmlaRange="MATERIAS!$A$18:$A$22" noThreeD="1" val="0"/>
</file>

<file path=xl/ctrlProps/ctrlProp11.xml><?xml version="1.0" encoding="utf-8"?>
<formControlPr xmlns="http://schemas.microsoft.com/office/spreadsheetml/2009/9/main" objectType="Drop" dropStyle="combo" dx="16" fmlaLink="$G$20" fmlaRange="MATERIAS!$A$18:$A$22" noThreeD="1" val="0"/>
</file>

<file path=xl/ctrlProps/ctrlProp12.xml><?xml version="1.0" encoding="utf-8"?>
<formControlPr xmlns="http://schemas.microsoft.com/office/spreadsheetml/2009/9/main" objectType="Drop" dropStyle="combo" dx="16" fmlaLink="$K$8" fmlaRange="MATERIAS!$F$1:$F$18" noThreeD="1" sel="14" val="10"/>
</file>

<file path=xl/ctrlProps/ctrlProp13.xml><?xml version="1.0" encoding="utf-8"?>
<formControlPr xmlns="http://schemas.microsoft.com/office/spreadsheetml/2009/9/main" objectType="CheckBox" fmlaLink="$O$11" lockText="1" noThreeD="1"/>
</file>

<file path=xl/ctrlProps/ctrlProp14.xml><?xml version="1.0" encoding="utf-8"?>
<formControlPr xmlns="http://schemas.microsoft.com/office/spreadsheetml/2009/9/main" objectType="CheckBox" fmlaLink="$O$12" lockText="1" noThreeD="1"/>
</file>

<file path=xl/ctrlProps/ctrlProp15.xml><?xml version="1.0" encoding="utf-8"?>
<formControlPr xmlns="http://schemas.microsoft.com/office/spreadsheetml/2009/9/main" objectType="CheckBox" fmlaLink="$O$13" lockText="1" noThreeD="1"/>
</file>

<file path=xl/ctrlProps/ctrlProp16.xml><?xml version="1.0" encoding="utf-8"?>
<formControlPr xmlns="http://schemas.microsoft.com/office/spreadsheetml/2009/9/main" objectType="CheckBox" fmlaLink="$O$14" lockText="1" noThreeD="1"/>
</file>

<file path=xl/ctrlProps/ctrlProp17.xml><?xml version="1.0" encoding="utf-8"?>
<formControlPr xmlns="http://schemas.microsoft.com/office/spreadsheetml/2009/9/main" objectType="CheckBox" fmlaLink="$O$15" lockText="1" noThreeD="1"/>
</file>

<file path=xl/ctrlProps/ctrlProp18.xml><?xml version="1.0" encoding="utf-8"?>
<formControlPr xmlns="http://schemas.microsoft.com/office/spreadsheetml/2009/9/main" objectType="CheckBox" fmlaLink="$O$16" lockText="1" noThreeD="1"/>
</file>

<file path=xl/ctrlProps/ctrlProp19.xml><?xml version="1.0" encoding="utf-8"?>
<formControlPr xmlns="http://schemas.microsoft.com/office/spreadsheetml/2009/9/main" objectType="CheckBox" fmlaLink="$O$17" lockText="1" noThreeD="1"/>
</file>

<file path=xl/ctrlProps/ctrlProp20.xml><?xml version="1.0" encoding="utf-8"?>
<formControlPr xmlns="http://schemas.microsoft.com/office/spreadsheetml/2009/9/main" objectType="CheckBox" fmlaLink="$O$18" lockText="1" noThreeD="1"/>
</file>

<file path=xl/ctrlProps/ctrlProp21.xml><?xml version="1.0" encoding="utf-8"?>
<formControlPr xmlns="http://schemas.microsoft.com/office/spreadsheetml/2009/9/main" objectType="CheckBox" fmlaLink="$O$19" lockText="1" noThreeD="1"/>
</file>

<file path=xl/ctrlProps/ctrlProp22.xml><?xml version="1.0" encoding="utf-8"?>
<formControlPr xmlns="http://schemas.microsoft.com/office/spreadsheetml/2009/9/main" objectType="CheckBox" fmlaLink="$O$20" lockText="1" noThreeD="1"/>
</file>

<file path=xl/ctrlProps/ctrlProp23.xml><?xml version="1.0" encoding="utf-8"?>
<formControlPr xmlns="http://schemas.microsoft.com/office/spreadsheetml/2009/9/main" objectType="Drop" dropStyle="combo" dx="16" fmlaLink="$I$23" fmlaRange="MATERIAS!$H$1:$H$60" noThreeD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28575</xdr:rowOff>
    </xdr:from>
    <xdr:to>
      <xdr:col>0</xdr:col>
      <xdr:colOff>790575</xdr:colOff>
      <xdr:row>3</xdr:row>
      <xdr:rowOff>170815</xdr:rowOff>
    </xdr:to>
    <xdr:pic>
      <xdr:nvPicPr>
        <xdr:cNvPr id="2" name="1 Imagen" descr="F:\CBT 2012-2013\escudo (2)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8575"/>
          <a:ext cx="666750" cy="608965"/>
        </a:xfrm>
        <a:prstGeom prst="rect">
          <a:avLst/>
        </a:prstGeom>
        <a:noFill/>
        <a:ln w="63500" cmpd="thickThin"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</xdr:row>
          <xdr:rowOff>171450</xdr:rowOff>
        </xdr:from>
        <xdr:to>
          <xdr:col>10</xdr:col>
          <xdr:colOff>638175</xdr:colOff>
          <xdr:row>5</xdr:row>
          <xdr:rowOff>9525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16</xdr:row>
          <xdr:rowOff>238125</xdr:rowOff>
        </xdr:from>
        <xdr:to>
          <xdr:col>9</xdr:col>
          <xdr:colOff>495300</xdr:colOff>
          <xdr:row>16</xdr:row>
          <xdr:rowOff>457200</xdr:rowOff>
        </xdr:to>
        <xdr:sp macro="" textlink="">
          <xdr:nvSpPr>
            <xdr:cNvPr id="1033" name="Drop Down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17</xdr:row>
          <xdr:rowOff>180975</xdr:rowOff>
        </xdr:from>
        <xdr:to>
          <xdr:col>9</xdr:col>
          <xdr:colOff>495300</xdr:colOff>
          <xdr:row>17</xdr:row>
          <xdr:rowOff>400050</xdr:rowOff>
        </xdr:to>
        <xdr:sp macro="" textlink="">
          <xdr:nvSpPr>
            <xdr:cNvPr id="1034" name="Drop Down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0</xdr:colOff>
          <xdr:row>10</xdr:row>
          <xdr:rowOff>95250</xdr:rowOff>
        </xdr:from>
        <xdr:to>
          <xdr:col>9</xdr:col>
          <xdr:colOff>495300</xdr:colOff>
          <xdr:row>10</xdr:row>
          <xdr:rowOff>314325</xdr:rowOff>
        </xdr:to>
        <xdr:sp macro="" textlink="">
          <xdr:nvSpPr>
            <xdr:cNvPr id="1038" name="Drop Down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11</xdr:row>
          <xdr:rowOff>133350</xdr:rowOff>
        </xdr:from>
        <xdr:to>
          <xdr:col>9</xdr:col>
          <xdr:colOff>504825</xdr:colOff>
          <xdr:row>11</xdr:row>
          <xdr:rowOff>352425</xdr:rowOff>
        </xdr:to>
        <xdr:sp macro="" textlink="">
          <xdr:nvSpPr>
            <xdr:cNvPr id="1039" name="Drop Down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12</xdr:row>
          <xdr:rowOff>114300</xdr:rowOff>
        </xdr:from>
        <xdr:to>
          <xdr:col>9</xdr:col>
          <xdr:colOff>495300</xdr:colOff>
          <xdr:row>12</xdr:row>
          <xdr:rowOff>333375</xdr:rowOff>
        </xdr:to>
        <xdr:sp macro="" textlink="">
          <xdr:nvSpPr>
            <xdr:cNvPr id="1040" name="Drop Dow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13</xdr:row>
          <xdr:rowOff>314325</xdr:rowOff>
        </xdr:from>
        <xdr:to>
          <xdr:col>9</xdr:col>
          <xdr:colOff>485775</xdr:colOff>
          <xdr:row>13</xdr:row>
          <xdr:rowOff>533400</xdr:rowOff>
        </xdr:to>
        <xdr:sp macro="" textlink="">
          <xdr:nvSpPr>
            <xdr:cNvPr id="1041" name="Drop Dow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14</xdr:row>
          <xdr:rowOff>438150</xdr:rowOff>
        </xdr:from>
        <xdr:to>
          <xdr:col>9</xdr:col>
          <xdr:colOff>504825</xdr:colOff>
          <xdr:row>14</xdr:row>
          <xdr:rowOff>657225</xdr:rowOff>
        </xdr:to>
        <xdr:sp macro="" textlink="">
          <xdr:nvSpPr>
            <xdr:cNvPr id="1042" name="Drop Down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15</xdr:row>
          <xdr:rowOff>295275</xdr:rowOff>
        </xdr:from>
        <xdr:to>
          <xdr:col>9</xdr:col>
          <xdr:colOff>504825</xdr:colOff>
          <xdr:row>15</xdr:row>
          <xdr:rowOff>514350</xdr:rowOff>
        </xdr:to>
        <xdr:sp macro="" textlink="">
          <xdr:nvSpPr>
            <xdr:cNvPr id="1043" name="Drop Down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18</xdr:row>
          <xdr:rowOff>333375</xdr:rowOff>
        </xdr:from>
        <xdr:to>
          <xdr:col>9</xdr:col>
          <xdr:colOff>504825</xdr:colOff>
          <xdr:row>18</xdr:row>
          <xdr:rowOff>552450</xdr:rowOff>
        </xdr:to>
        <xdr:sp macro="" textlink="">
          <xdr:nvSpPr>
            <xdr:cNvPr id="1044" name="Drop Down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19</xdr:row>
          <xdr:rowOff>314325</xdr:rowOff>
        </xdr:from>
        <xdr:to>
          <xdr:col>9</xdr:col>
          <xdr:colOff>504825</xdr:colOff>
          <xdr:row>19</xdr:row>
          <xdr:rowOff>533400</xdr:rowOff>
        </xdr:to>
        <xdr:sp macro="" textlink="">
          <xdr:nvSpPr>
            <xdr:cNvPr id="1045" name="Drop Down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</xdr:row>
          <xdr:rowOff>123825</xdr:rowOff>
        </xdr:from>
        <xdr:to>
          <xdr:col>9</xdr:col>
          <xdr:colOff>495300</xdr:colOff>
          <xdr:row>6</xdr:row>
          <xdr:rowOff>200025</xdr:rowOff>
        </xdr:to>
        <xdr:sp macro="" textlink="">
          <xdr:nvSpPr>
            <xdr:cNvPr id="1046" name="Drop Down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590550</xdr:colOff>
          <xdr:row>10</xdr:row>
          <xdr:rowOff>95250</xdr:rowOff>
        </xdr:from>
        <xdr:to>
          <xdr:col>10</xdr:col>
          <xdr:colOff>581025</xdr:colOff>
          <xdr:row>10</xdr:row>
          <xdr:rowOff>314325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Contestada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609600</xdr:colOff>
          <xdr:row>11</xdr:row>
          <xdr:rowOff>142875</xdr:rowOff>
        </xdr:from>
        <xdr:to>
          <xdr:col>10</xdr:col>
          <xdr:colOff>542925</xdr:colOff>
          <xdr:row>11</xdr:row>
          <xdr:rowOff>352425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Contestada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609600</xdr:colOff>
          <xdr:row>12</xdr:row>
          <xdr:rowOff>133350</xdr:rowOff>
        </xdr:from>
        <xdr:to>
          <xdr:col>10</xdr:col>
          <xdr:colOff>657225</xdr:colOff>
          <xdr:row>12</xdr:row>
          <xdr:rowOff>352425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Contestada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609600</xdr:colOff>
          <xdr:row>13</xdr:row>
          <xdr:rowOff>333375</xdr:rowOff>
        </xdr:from>
        <xdr:to>
          <xdr:col>10</xdr:col>
          <xdr:colOff>638175</xdr:colOff>
          <xdr:row>13</xdr:row>
          <xdr:rowOff>552450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Contestada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609600</xdr:colOff>
          <xdr:row>14</xdr:row>
          <xdr:rowOff>428625</xdr:rowOff>
        </xdr:from>
        <xdr:to>
          <xdr:col>10</xdr:col>
          <xdr:colOff>676275</xdr:colOff>
          <xdr:row>14</xdr:row>
          <xdr:rowOff>647700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Contestada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609600</xdr:colOff>
          <xdr:row>15</xdr:row>
          <xdr:rowOff>295275</xdr:rowOff>
        </xdr:from>
        <xdr:to>
          <xdr:col>10</xdr:col>
          <xdr:colOff>666750</xdr:colOff>
          <xdr:row>15</xdr:row>
          <xdr:rowOff>514350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Contestada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657225</xdr:colOff>
          <xdr:row>16</xdr:row>
          <xdr:rowOff>228600</xdr:rowOff>
        </xdr:from>
        <xdr:to>
          <xdr:col>11</xdr:col>
          <xdr:colOff>142875</xdr:colOff>
          <xdr:row>16</xdr:row>
          <xdr:rowOff>447675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Contestada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609600</xdr:colOff>
          <xdr:row>17</xdr:row>
          <xdr:rowOff>190500</xdr:rowOff>
        </xdr:from>
        <xdr:to>
          <xdr:col>10</xdr:col>
          <xdr:colOff>742950</xdr:colOff>
          <xdr:row>17</xdr:row>
          <xdr:rowOff>409575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Contestada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18</xdr:row>
          <xdr:rowOff>323850</xdr:rowOff>
        </xdr:from>
        <xdr:to>
          <xdr:col>10</xdr:col>
          <xdr:colOff>657225</xdr:colOff>
          <xdr:row>18</xdr:row>
          <xdr:rowOff>542925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Contestada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19</xdr:row>
          <xdr:rowOff>342900</xdr:rowOff>
        </xdr:from>
        <xdr:to>
          <xdr:col>10</xdr:col>
          <xdr:colOff>704850</xdr:colOff>
          <xdr:row>19</xdr:row>
          <xdr:rowOff>561975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Contestada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5</xdr:row>
          <xdr:rowOff>104775</xdr:rowOff>
        </xdr:from>
        <xdr:to>
          <xdr:col>10</xdr:col>
          <xdr:colOff>647700</xdr:colOff>
          <xdr:row>6</xdr:row>
          <xdr:rowOff>180975</xdr:rowOff>
        </xdr:to>
        <xdr:sp macro="" textlink="">
          <xdr:nvSpPr>
            <xdr:cNvPr id="1058" name="Drop Down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136072</xdr:colOff>
      <xdr:row>0</xdr:row>
      <xdr:rowOff>210911</xdr:rowOff>
    </xdr:from>
    <xdr:to>
      <xdr:col>0</xdr:col>
      <xdr:colOff>774247</xdr:colOff>
      <xdr:row>3</xdr:row>
      <xdr:rowOff>142240</xdr:rowOff>
    </xdr:to>
    <xdr:pic>
      <xdr:nvPicPr>
        <xdr:cNvPr id="2" name="1 Imagen" descr="F:\CBT 2012-2013\escudo (2)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72" y="210911"/>
          <a:ext cx="638175" cy="604883"/>
        </a:xfrm>
        <a:prstGeom prst="rect">
          <a:avLst/>
        </a:prstGeom>
        <a:noFill/>
        <a:ln w="63500" cmpd="thickThin"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R57"/>
  <sheetViews>
    <sheetView showGridLines="0" tabSelected="1" zoomScaleNormal="100" workbookViewId="0">
      <selection activeCell="L4" sqref="L4:N9"/>
    </sheetView>
  </sheetViews>
  <sheetFormatPr baseColWidth="10" defaultColWidth="11.42578125" defaultRowHeight="11.25" x14ac:dyDescent="0.2"/>
  <cols>
    <col min="1" max="1" width="13.42578125" style="1" customWidth="1"/>
    <col min="2" max="6" width="15" style="1" customWidth="1"/>
    <col min="7" max="7" width="10.28515625" style="1" customWidth="1"/>
    <col min="8" max="8" width="3.7109375" style="37" customWidth="1"/>
    <col min="9" max="11" width="11.42578125" style="38"/>
    <col min="12" max="14" width="11.42578125" style="1"/>
    <col min="15" max="15" width="11.42578125" style="50"/>
    <col min="16" max="18" width="11.42578125" style="46"/>
    <col min="19" max="16384" width="11.42578125" style="1"/>
  </cols>
  <sheetData>
    <row r="1" spans="1:18" s="37" customFormat="1" ht="6" customHeight="1" x14ac:dyDescent="0.2">
      <c r="I1" s="38"/>
      <c r="J1" s="38"/>
      <c r="K1" s="38"/>
      <c r="O1" s="50"/>
      <c r="P1" s="46"/>
      <c r="Q1" s="46"/>
      <c r="R1" s="46"/>
    </row>
    <row r="2" spans="1:18" ht="15" customHeight="1" x14ac:dyDescent="0.2">
      <c r="A2" s="58" t="s">
        <v>65</v>
      </c>
      <c r="B2" s="59"/>
      <c r="C2" s="59"/>
      <c r="D2" s="59"/>
      <c r="E2" s="59"/>
      <c r="F2" s="59"/>
      <c r="G2" s="59"/>
      <c r="L2" s="37"/>
      <c r="M2" s="37"/>
      <c r="N2" s="37"/>
    </row>
    <row r="3" spans="1:18" ht="15.75" customHeight="1" x14ac:dyDescent="0.2">
      <c r="A3" s="59"/>
      <c r="B3" s="59"/>
      <c r="C3" s="59"/>
      <c r="D3" s="59"/>
      <c r="E3" s="59"/>
      <c r="F3" s="59"/>
      <c r="G3" s="59"/>
      <c r="L3" s="46">
        <v>11</v>
      </c>
      <c r="M3" s="37"/>
      <c r="N3" s="37"/>
    </row>
    <row r="4" spans="1:18" s="37" customFormat="1" ht="15.75" customHeight="1" x14ac:dyDescent="0.2">
      <c r="A4" s="39"/>
      <c r="B4" s="40"/>
      <c r="C4" s="40"/>
      <c r="D4" s="40"/>
      <c r="E4" s="40"/>
      <c r="F4" s="38"/>
      <c r="I4" s="38"/>
      <c r="J4" s="38"/>
      <c r="K4" s="38"/>
      <c r="L4" s="55" t="s">
        <v>112</v>
      </c>
      <c r="M4" s="55"/>
      <c r="N4" s="55"/>
      <c r="O4" s="50"/>
      <c r="P4" s="46"/>
      <c r="Q4" s="46"/>
      <c r="R4" s="46"/>
    </row>
    <row r="5" spans="1:18" ht="12.75" customHeight="1" x14ac:dyDescent="0.2">
      <c r="A5" s="65" t="s">
        <v>97</v>
      </c>
      <c r="B5" s="64" t="s">
        <v>115</v>
      </c>
      <c r="C5" s="65" t="s">
        <v>98</v>
      </c>
      <c r="D5" s="64" t="s">
        <v>116</v>
      </c>
      <c r="E5" s="65" t="s">
        <v>99</v>
      </c>
      <c r="F5" s="64" t="s">
        <v>114</v>
      </c>
      <c r="G5" s="64"/>
      <c r="L5" s="55"/>
      <c r="M5" s="55"/>
      <c r="N5" s="55"/>
    </row>
    <row r="6" spans="1:18" ht="11.25" customHeight="1" x14ac:dyDescent="0.2">
      <c r="A6" s="65"/>
      <c r="B6" s="64"/>
      <c r="C6" s="65"/>
      <c r="D6" s="64"/>
      <c r="E6" s="65"/>
      <c r="F6" s="64"/>
      <c r="G6" s="64"/>
      <c r="L6" s="55"/>
      <c r="M6" s="55"/>
      <c r="N6" s="55"/>
    </row>
    <row r="7" spans="1:18" s="37" customFormat="1" ht="20.25" customHeight="1" x14ac:dyDescent="0.2">
      <c r="A7" s="38"/>
      <c r="B7" s="38"/>
      <c r="C7" s="38"/>
      <c r="D7" s="38"/>
      <c r="E7" s="38"/>
      <c r="F7" s="38"/>
      <c r="G7" s="38"/>
      <c r="I7" s="38"/>
      <c r="J7" s="38"/>
      <c r="K7" s="38"/>
      <c r="L7" s="55"/>
      <c r="M7" s="55"/>
      <c r="N7" s="55"/>
      <c r="O7" s="50"/>
      <c r="P7" s="46"/>
      <c r="Q7" s="46"/>
      <c r="R7" s="46"/>
    </row>
    <row r="8" spans="1:18" ht="15" customHeight="1" x14ac:dyDescent="0.2">
      <c r="A8" s="62" t="s">
        <v>68</v>
      </c>
      <c r="B8" s="13" t="s">
        <v>0</v>
      </c>
      <c r="C8" s="5" t="s">
        <v>1</v>
      </c>
      <c r="D8" s="5" t="s">
        <v>2</v>
      </c>
      <c r="E8" s="5" t="s">
        <v>3</v>
      </c>
      <c r="F8" s="5" t="s">
        <v>9</v>
      </c>
      <c r="G8" s="61" t="s">
        <v>102</v>
      </c>
      <c r="K8" s="45">
        <v>14</v>
      </c>
      <c r="L8" s="55"/>
      <c r="M8" s="55"/>
      <c r="N8" s="55"/>
    </row>
    <row r="9" spans="1:18" ht="11.25" customHeight="1" x14ac:dyDescent="0.2">
      <c r="A9" s="63"/>
      <c r="B9" s="14">
        <v>5</v>
      </c>
      <c r="C9" s="6">
        <v>4</v>
      </c>
      <c r="D9" s="6">
        <v>3</v>
      </c>
      <c r="E9" s="6">
        <v>2</v>
      </c>
      <c r="F9" s="6">
        <v>1</v>
      </c>
      <c r="G9" s="61"/>
      <c r="L9" s="55"/>
      <c r="M9" s="55"/>
      <c r="N9" s="55"/>
    </row>
    <row r="10" spans="1:18" s="38" customFormat="1" ht="11.25" customHeight="1" x14ac:dyDescent="0.2">
      <c r="A10" s="41"/>
      <c r="B10" s="41"/>
      <c r="C10" s="41"/>
      <c r="D10" s="41"/>
      <c r="E10" s="41"/>
      <c r="F10" s="41"/>
      <c r="G10" s="39"/>
      <c r="L10" s="42"/>
      <c r="M10" s="42"/>
      <c r="N10" s="42"/>
      <c r="O10" s="50"/>
      <c r="P10" s="45"/>
      <c r="Q10" s="45"/>
      <c r="R10" s="45"/>
    </row>
    <row r="11" spans="1:18" ht="33.75" customHeight="1" x14ac:dyDescent="0.2">
      <c r="A11" s="22" t="s">
        <v>63</v>
      </c>
      <c r="B11" s="23" t="s">
        <v>5</v>
      </c>
      <c r="C11" s="23" t="s">
        <v>6</v>
      </c>
      <c r="D11" s="23" t="s">
        <v>7</v>
      </c>
      <c r="E11" s="23" t="s">
        <v>8</v>
      </c>
      <c r="F11" s="23" t="s">
        <v>64</v>
      </c>
      <c r="G11" s="27">
        <v>1</v>
      </c>
      <c r="H11" s="66"/>
      <c r="I11" s="67"/>
      <c r="J11" s="67"/>
      <c r="K11" s="67"/>
      <c r="L11" s="55" t="s">
        <v>100</v>
      </c>
      <c r="M11" s="55"/>
      <c r="N11" s="55"/>
      <c r="O11" s="50" t="b">
        <v>0</v>
      </c>
    </row>
    <row r="12" spans="1:18" ht="45" x14ac:dyDescent="0.2">
      <c r="A12" s="22" t="s">
        <v>62</v>
      </c>
      <c r="B12" s="3" t="s">
        <v>10</v>
      </c>
      <c r="C12" s="3" t="s">
        <v>11</v>
      </c>
      <c r="D12" s="3" t="s">
        <v>13</v>
      </c>
      <c r="E12" s="3" t="s">
        <v>14</v>
      </c>
      <c r="F12" s="3" t="s">
        <v>12</v>
      </c>
      <c r="G12" s="28">
        <v>1</v>
      </c>
      <c r="H12" s="66"/>
      <c r="I12" s="67"/>
      <c r="J12" s="67"/>
      <c r="K12" s="67"/>
      <c r="L12" s="55"/>
      <c r="M12" s="55"/>
      <c r="N12" s="55"/>
      <c r="O12" s="50" t="b">
        <v>0</v>
      </c>
    </row>
    <row r="13" spans="1:18" ht="33.75" x14ac:dyDescent="0.2">
      <c r="A13" s="22" t="s">
        <v>61</v>
      </c>
      <c r="B13" s="23" t="s">
        <v>15</v>
      </c>
      <c r="C13" s="23" t="s">
        <v>16</v>
      </c>
      <c r="D13" s="23" t="s">
        <v>29</v>
      </c>
      <c r="E13" s="23" t="s">
        <v>30</v>
      </c>
      <c r="F13" s="23" t="s">
        <v>31</v>
      </c>
      <c r="G13" s="28">
        <v>1</v>
      </c>
      <c r="H13" s="66"/>
      <c r="I13" s="67"/>
      <c r="J13" s="67"/>
      <c r="K13" s="67"/>
      <c r="L13" s="55"/>
      <c r="M13" s="55"/>
      <c r="N13" s="55"/>
      <c r="O13" s="50" t="b">
        <v>0</v>
      </c>
    </row>
    <row r="14" spans="1:18" ht="67.5" x14ac:dyDescent="0.2">
      <c r="A14" s="22" t="s">
        <v>22</v>
      </c>
      <c r="B14" s="3" t="s">
        <v>17</v>
      </c>
      <c r="C14" s="3" t="s">
        <v>18</v>
      </c>
      <c r="D14" s="3" t="s">
        <v>19</v>
      </c>
      <c r="E14" s="3" t="s">
        <v>20</v>
      </c>
      <c r="F14" s="3" t="s">
        <v>21</v>
      </c>
      <c r="G14" s="28">
        <v>1</v>
      </c>
      <c r="H14" s="66"/>
      <c r="I14" s="67"/>
      <c r="J14" s="67"/>
      <c r="K14" s="67"/>
      <c r="L14" s="56" t="s">
        <v>101</v>
      </c>
      <c r="M14" s="56"/>
      <c r="N14" s="56"/>
      <c r="O14" s="50" t="b">
        <v>0</v>
      </c>
    </row>
    <row r="15" spans="1:18" ht="112.5" x14ac:dyDescent="0.2">
      <c r="A15" s="22" t="s">
        <v>23</v>
      </c>
      <c r="B15" s="23" t="s">
        <v>24</v>
      </c>
      <c r="C15" s="23" t="s">
        <v>25</v>
      </c>
      <c r="D15" s="23" t="s">
        <v>26</v>
      </c>
      <c r="E15" s="23" t="s">
        <v>27</v>
      </c>
      <c r="F15" s="23" t="s">
        <v>28</v>
      </c>
      <c r="G15" s="28">
        <v>1</v>
      </c>
      <c r="H15" s="66"/>
      <c r="I15" s="67"/>
      <c r="J15" s="67"/>
      <c r="K15" s="67"/>
      <c r="L15" s="42"/>
      <c r="M15" s="42"/>
      <c r="N15" s="42"/>
      <c r="O15" s="50" t="b">
        <v>0</v>
      </c>
    </row>
    <row r="16" spans="1:18" ht="56.25" x14ac:dyDescent="0.2">
      <c r="A16" s="60" t="s">
        <v>32</v>
      </c>
      <c r="B16" s="3" t="s">
        <v>33</v>
      </c>
      <c r="C16" s="3" t="s">
        <v>34</v>
      </c>
      <c r="D16" s="3" t="s">
        <v>35</v>
      </c>
      <c r="E16" s="3" t="s">
        <v>36</v>
      </c>
      <c r="F16" s="3" t="s">
        <v>37</v>
      </c>
      <c r="G16" s="28">
        <v>1</v>
      </c>
      <c r="H16" s="66"/>
      <c r="I16" s="67"/>
      <c r="J16" s="67"/>
      <c r="K16" s="67"/>
      <c r="L16" s="37"/>
      <c r="M16" s="37"/>
      <c r="N16" s="37"/>
      <c r="O16" s="50" t="b">
        <v>0</v>
      </c>
    </row>
    <row r="17" spans="1:18" ht="67.5" x14ac:dyDescent="0.2">
      <c r="A17" s="60"/>
      <c r="B17" s="23" t="s">
        <v>38</v>
      </c>
      <c r="C17" s="23" t="s">
        <v>39</v>
      </c>
      <c r="D17" s="23" t="s">
        <v>40</v>
      </c>
      <c r="E17" s="23" t="s">
        <v>41</v>
      </c>
      <c r="F17" s="23" t="s">
        <v>42</v>
      </c>
      <c r="G17" s="28">
        <v>1</v>
      </c>
      <c r="H17" s="66"/>
      <c r="I17" s="67"/>
      <c r="J17" s="67"/>
      <c r="K17" s="67"/>
      <c r="L17" s="37"/>
      <c r="M17" s="37"/>
      <c r="N17" s="37"/>
      <c r="O17" s="50" t="b">
        <v>0</v>
      </c>
    </row>
    <row r="18" spans="1:18" ht="45" x14ac:dyDescent="0.2">
      <c r="A18" s="22" t="s">
        <v>50</v>
      </c>
      <c r="B18" s="4" t="s">
        <v>51</v>
      </c>
      <c r="C18" s="4" t="s">
        <v>52</v>
      </c>
      <c r="D18" s="4" t="s">
        <v>53</v>
      </c>
      <c r="E18" s="4" t="s">
        <v>54</v>
      </c>
      <c r="F18" s="4" t="s">
        <v>55</v>
      </c>
      <c r="G18" s="28">
        <v>1</v>
      </c>
      <c r="H18" s="66"/>
      <c r="I18" s="67"/>
      <c r="J18" s="67"/>
      <c r="K18" s="67"/>
      <c r="L18" s="37"/>
      <c r="M18" s="37"/>
      <c r="N18" s="37"/>
      <c r="O18" s="50" t="b">
        <v>0</v>
      </c>
    </row>
    <row r="19" spans="1:18" ht="67.5" x14ac:dyDescent="0.2">
      <c r="A19" s="22" t="s">
        <v>44</v>
      </c>
      <c r="B19" s="23" t="s">
        <v>45</v>
      </c>
      <c r="C19" s="23" t="s">
        <v>46</v>
      </c>
      <c r="D19" s="23" t="s">
        <v>47</v>
      </c>
      <c r="E19" s="23" t="s">
        <v>48</v>
      </c>
      <c r="F19" s="23" t="s">
        <v>49</v>
      </c>
      <c r="G19" s="28">
        <v>1</v>
      </c>
      <c r="H19" s="66"/>
      <c r="I19" s="67"/>
      <c r="J19" s="67"/>
      <c r="K19" s="67"/>
      <c r="L19" s="37"/>
      <c r="M19" s="37"/>
      <c r="N19" s="37"/>
      <c r="O19" s="50" t="b">
        <v>0</v>
      </c>
    </row>
    <row r="20" spans="1:18" ht="67.5" x14ac:dyDescent="0.2">
      <c r="A20" s="22" t="s">
        <v>43</v>
      </c>
      <c r="B20" s="3" t="s">
        <v>56</v>
      </c>
      <c r="C20" s="3" t="s">
        <v>57</v>
      </c>
      <c r="D20" s="3" t="s">
        <v>58</v>
      </c>
      <c r="E20" s="3" t="s">
        <v>59</v>
      </c>
      <c r="F20" s="3" t="s">
        <v>60</v>
      </c>
      <c r="G20" s="28">
        <v>1</v>
      </c>
      <c r="H20" s="66"/>
      <c r="I20" s="67"/>
      <c r="J20" s="67"/>
      <c r="K20" s="67"/>
      <c r="L20" s="37"/>
      <c r="M20" s="37"/>
      <c r="N20" s="37"/>
      <c r="O20" s="50" t="b">
        <v>0</v>
      </c>
    </row>
    <row r="21" spans="1:18" s="37" customFormat="1" ht="15" x14ac:dyDescent="0.2">
      <c r="A21" s="39"/>
      <c r="B21" s="40"/>
      <c r="C21" s="40"/>
      <c r="D21" s="40"/>
      <c r="E21" s="40"/>
      <c r="F21" s="53" t="s">
        <v>66</v>
      </c>
      <c r="G21" s="52">
        <f>SUM(G11:G20)</f>
        <v>10</v>
      </c>
      <c r="I21" s="38"/>
      <c r="J21" s="38"/>
      <c r="K21" s="38"/>
      <c r="O21" s="50"/>
      <c r="P21" s="46"/>
      <c r="Q21" s="46"/>
      <c r="R21" s="46"/>
    </row>
    <row r="22" spans="1:18" s="37" customFormat="1" ht="6.75" customHeight="1" x14ac:dyDescent="0.2">
      <c r="A22" s="39"/>
      <c r="B22" s="40"/>
      <c r="C22" s="40"/>
      <c r="D22" s="40"/>
      <c r="F22" s="49"/>
      <c r="G22" s="57">
        <f>G21*0.2</f>
        <v>2</v>
      </c>
      <c r="I22" s="38"/>
      <c r="J22" s="38"/>
      <c r="K22" s="38"/>
      <c r="O22" s="50"/>
      <c r="P22" s="46"/>
      <c r="Q22" s="46"/>
      <c r="R22" s="46"/>
    </row>
    <row r="23" spans="1:18" s="9" customFormat="1" ht="15" customHeight="1" x14ac:dyDescent="0.2">
      <c r="A23" s="54" t="s">
        <v>70</v>
      </c>
      <c r="B23" s="64" t="str">
        <f>VLOOKUP(L3,MATERIAS!A1:B12,2)</f>
        <v>RAZONAMIENTO COMPLEJO</v>
      </c>
      <c r="C23" s="64"/>
      <c r="D23" s="64"/>
      <c r="E23" s="43" t="s">
        <v>69</v>
      </c>
      <c r="F23" s="19" t="str">
        <f>VLOOKUP(K8,MATERIAS!E1:F18,2)</f>
        <v>SEGUNDO 02 V</v>
      </c>
      <c r="G23" s="57"/>
      <c r="H23" s="43" t="s">
        <v>111</v>
      </c>
      <c r="I23" s="48">
        <v>1</v>
      </c>
      <c r="J23" s="38"/>
      <c r="K23" s="44"/>
      <c r="L23" s="47"/>
      <c r="M23" s="47"/>
      <c r="N23" s="47"/>
      <c r="O23" s="50"/>
      <c r="P23" s="51"/>
      <c r="Q23" s="51"/>
      <c r="R23" s="51"/>
    </row>
    <row r="24" spans="1:18" s="37" customFormat="1" x14ac:dyDescent="0.2">
      <c r="I24" s="38"/>
      <c r="J24" s="38"/>
      <c r="K24" s="38"/>
      <c r="O24" s="50"/>
      <c r="P24" s="46"/>
      <c r="Q24" s="46"/>
      <c r="R24" s="46"/>
    </row>
    <row r="25" spans="1:18" s="37" customFormat="1" x14ac:dyDescent="0.2">
      <c r="I25" s="38"/>
      <c r="J25" s="38"/>
      <c r="K25" s="38"/>
      <c r="O25" s="50"/>
      <c r="P25" s="46"/>
      <c r="Q25" s="46"/>
      <c r="R25" s="46"/>
    </row>
    <row r="26" spans="1:18" s="37" customFormat="1" x14ac:dyDescent="0.2">
      <c r="I26" s="38"/>
      <c r="J26" s="38"/>
      <c r="K26" s="38"/>
      <c r="O26" s="50"/>
      <c r="P26" s="46"/>
      <c r="Q26" s="46"/>
      <c r="R26" s="46"/>
    </row>
    <row r="27" spans="1:18" s="37" customFormat="1" x14ac:dyDescent="0.2">
      <c r="I27" s="38"/>
      <c r="J27" s="38"/>
      <c r="K27" s="38"/>
      <c r="O27" s="50"/>
      <c r="P27" s="46"/>
      <c r="Q27" s="46"/>
      <c r="R27" s="46"/>
    </row>
    <row r="28" spans="1:18" s="37" customFormat="1" x14ac:dyDescent="0.2">
      <c r="I28" s="38"/>
      <c r="J28" s="38"/>
      <c r="K28" s="38"/>
      <c r="O28" s="50"/>
      <c r="P28" s="46"/>
      <c r="Q28" s="46"/>
      <c r="R28" s="46"/>
    </row>
    <row r="29" spans="1:18" s="37" customFormat="1" x14ac:dyDescent="0.2">
      <c r="I29" s="38"/>
      <c r="J29" s="38"/>
      <c r="K29" s="38"/>
      <c r="O29" s="50"/>
      <c r="P29" s="46"/>
      <c r="Q29" s="46"/>
      <c r="R29" s="46"/>
    </row>
    <row r="30" spans="1:18" s="37" customFormat="1" x14ac:dyDescent="0.2">
      <c r="I30" s="38"/>
      <c r="J30" s="38"/>
      <c r="K30" s="38"/>
      <c r="O30" s="50"/>
      <c r="P30" s="46"/>
      <c r="Q30" s="46"/>
      <c r="R30" s="46"/>
    </row>
    <row r="31" spans="1:18" s="37" customFormat="1" x14ac:dyDescent="0.2">
      <c r="I31" s="38"/>
      <c r="J31" s="38"/>
      <c r="K31" s="38"/>
      <c r="O31" s="50"/>
      <c r="P31" s="46"/>
      <c r="Q31" s="46"/>
      <c r="R31" s="46"/>
    </row>
    <row r="32" spans="1:18" s="37" customFormat="1" x14ac:dyDescent="0.2">
      <c r="I32" s="38"/>
      <c r="J32" s="38"/>
      <c r="K32" s="38"/>
      <c r="O32" s="50"/>
      <c r="P32" s="46"/>
      <c r="Q32" s="46"/>
      <c r="R32" s="46"/>
    </row>
    <row r="33" spans="9:18" s="37" customFormat="1" x14ac:dyDescent="0.2">
      <c r="I33" s="38"/>
      <c r="J33" s="38"/>
      <c r="K33" s="38"/>
      <c r="O33" s="50"/>
      <c r="P33" s="46"/>
      <c r="Q33" s="46"/>
      <c r="R33" s="46"/>
    </row>
    <row r="34" spans="9:18" s="37" customFormat="1" x14ac:dyDescent="0.2">
      <c r="I34" s="38"/>
      <c r="J34" s="38"/>
      <c r="K34" s="38"/>
      <c r="O34" s="50"/>
      <c r="P34" s="46"/>
      <c r="Q34" s="46"/>
      <c r="R34" s="46"/>
    </row>
    <row r="35" spans="9:18" s="37" customFormat="1" x14ac:dyDescent="0.2">
      <c r="I35" s="38"/>
      <c r="J35" s="38"/>
      <c r="K35" s="38"/>
      <c r="O35" s="50"/>
      <c r="P35" s="46"/>
      <c r="Q35" s="46"/>
      <c r="R35" s="46"/>
    </row>
    <row r="36" spans="9:18" s="37" customFormat="1" x14ac:dyDescent="0.2">
      <c r="I36" s="38"/>
      <c r="J36" s="38"/>
      <c r="K36" s="38"/>
      <c r="O36" s="50"/>
      <c r="P36" s="46"/>
      <c r="Q36" s="46"/>
      <c r="R36" s="46"/>
    </row>
    <row r="37" spans="9:18" s="37" customFormat="1" x14ac:dyDescent="0.2">
      <c r="I37" s="38"/>
      <c r="J37" s="38"/>
      <c r="K37" s="38"/>
      <c r="O37" s="50"/>
      <c r="P37" s="46"/>
      <c r="Q37" s="46"/>
      <c r="R37" s="46"/>
    </row>
    <row r="38" spans="9:18" s="37" customFormat="1" x14ac:dyDescent="0.2">
      <c r="I38" s="38"/>
      <c r="J38" s="38"/>
      <c r="K38" s="38"/>
      <c r="O38" s="50"/>
      <c r="P38" s="46"/>
      <c r="Q38" s="46"/>
      <c r="R38" s="46"/>
    </row>
    <row r="39" spans="9:18" s="37" customFormat="1" x14ac:dyDescent="0.2">
      <c r="I39" s="38"/>
      <c r="J39" s="38"/>
      <c r="K39" s="38"/>
      <c r="O39" s="50"/>
      <c r="P39" s="46"/>
      <c r="Q39" s="46"/>
      <c r="R39" s="46"/>
    </row>
    <row r="40" spans="9:18" s="37" customFormat="1" x14ac:dyDescent="0.2">
      <c r="I40" s="38"/>
      <c r="J40" s="38"/>
      <c r="K40" s="38"/>
      <c r="O40" s="50"/>
      <c r="P40" s="46"/>
      <c r="Q40" s="46"/>
      <c r="R40" s="46"/>
    </row>
    <row r="41" spans="9:18" s="37" customFormat="1" x14ac:dyDescent="0.2">
      <c r="I41" s="38"/>
      <c r="J41" s="38"/>
      <c r="K41" s="38"/>
      <c r="O41" s="50"/>
      <c r="P41" s="46"/>
      <c r="Q41" s="46"/>
      <c r="R41" s="46"/>
    </row>
    <row r="42" spans="9:18" s="37" customFormat="1" x14ac:dyDescent="0.2">
      <c r="I42" s="38"/>
      <c r="J42" s="38"/>
      <c r="K42" s="38"/>
      <c r="O42" s="50"/>
      <c r="P42" s="46"/>
      <c r="Q42" s="46"/>
      <c r="R42" s="46"/>
    </row>
    <row r="43" spans="9:18" s="37" customFormat="1" x14ac:dyDescent="0.2">
      <c r="I43" s="38"/>
      <c r="J43" s="38"/>
      <c r="K43" s="38"/>
      <c r="O43" s="50"/>
      <c r="P43" s="46"/>
      <c r="Q43" s="46"/>
      <c r="R43" s="46"/>
    </row>
    <row r="44" spans="9:18" s="37" customFormat="1" x14ac:dyDescent="0.2">
      <c r="I44" s="38"/>
      <c r="J44" s="38"/>
      <c r="K44" s="38"/>
      <c r="O44" s="50"/>
      <c r="P44" s="46"/>
      <c r="Q44" s="46"/>
      <c r="R44" s="46"/>
    </row>
    <row r="45" spans="9:18" s="37" customFormat="1" x14ac:dyDescent="0.2">
      <c r="I45" s="38"/>
      <c r="J45" s="38"/>
      <c r="K45" s="38"/>
      <c r="O45" s="50"/>
      <c r="P45" s="46"/>
      <c r="Q45" s="46"/>
      <c r="R45" s="46"/>
    </row>
    <row r="46" spans="9:18" s="37" customFormat="1" x14ac:dyDescent="0.2">
      <c r="I46" s="38"/>
      <c r="J46" s="38"/>
      <c r="K46" s="38"/>
      <c r="O46" s="50"/>
      <c r="P46" s="46"/>
      <c r="Q46" s="46"/>
      <c r="R46" s="46"/>
    </row>
    <row r="47" spans="9:18" s="37" customFormat="1" x14ac:dyDescent="0.2">
      <c r="I47" s="38"/>
      <c r="J47" s="38"/>
      <c r="K47" s="38"/>
      <c r="O47" s="50"/>
      <c r="P47" s="46"/>
      <c r="Q47" s="46"/>
      <c r="R47" s="46"/>
    </row>
    <row r="48" spans="9:18" s="37" customFormat="1" x14ac:dyDescent="0.2">
      <c r="I48" s="38"/>
      <c r="J48" s="38"/>
      <c r="K48" s="38"/>
      <c r="O48" s="50"/>
      <c r="P48" s="46"/>
      <c r="Q48" s="46"/>
      <c r="R48" s="46"/>
    </row>
    <row r="49" spans="9:18" s="37" customFormat="1" x14ac:dyDescent="0.2">
      <c r="I49" s="38"/>
      <c r="J49" s="38"/>
      <c r="K49" s="38"/>
      <c r="O49" s="50"/>
      <c r="P49" s="46"/>
      <c r="Q49" s="46"/>
      <c r="R49" s="46"/>
    </row>
    <row r="50" spans="9:18" s="37" customFormat="1" x14ac:dyDescent="0.2">
      <c r="I50" s="38"/>
      <c r="J50" s="38"/>
      <c r="K50" s="38"/>
      <c r="O50" s="50"/>
      <c r="P50" s="46"/>
      <c r="Q50" s="46"/>
      <c r="R50" s="46"/>
    </row>
    <row r="51" spans="9:18" s="37" customFormat="1" x14ac:dyDescent="0.2">
      <c r="I51" s="38"/>
      <c r="J51" s="38"/>
      <c r="K51" s="38"/>
      <c r="O51" s="50"/>
      <c r="P51" s="46"/>
      <c r="Q51" s="46"/>
      <c r="R51" s="46"/>
    </row>
    <row r="52" spans="9:18" s="37" customFormat="1" x14ac:dyDescent="0.2">
      <c r="I52" s="38"/>
      <c r="J52" s="38"/>
      <c r="K52" s="38"/>
      <c r="O52" s="50"/>
      <c r="P52" s="46"/>
      <c r="Q52" s="46"/>
      <c r="R52" s="46"/>
    </row>
    <row r="53" spans="9:18" s="37" customFormat="1" x14ac:dyDescent="0.2">
      <c r="I53" s="38"/>
      <c r="J53" s="38"/>
      <c r="K53" s="38"/>
      <c r="O53" s="50"/>
      <c r="P53" s="46"/>
      <c r="Q53" s="46"/>
      <c r="R53" s="46"/>
    </row>
    <row r="54" spans="9:18" s="37" customFormat="1" x14ac:dyDescent="0.2">
      <c r="I54" s="38"/>
      <c r="J54" s="38"/>
      <c r="K54" s="38"/>
      <c r="O54" s="50"/>
      <c r="P54" s="46"/>
      <c r="Q54" s="46"/>
      <c r="R54" s="46"/>
    </row>
    <row r="55" spans="9:18" s="37" customFormat="1" x14ac:dyDescent="0.2">
      <c r="I55" s="38"/>
      <c r="J55" s="38"/>
      <c r="K55" s="38"/>
      <c r="O55" s="50"/>
      <c r="P55" s="46"/>
      <c r="Q55" s="46"/>
      <c r="R55" s="46"/>
    </row>
    <row r="56" spans="9:18" s="37" customFormat="1" x14ac:dyDescent="0.2">
      <c r="I56" s="38"/>
      <c r="J56" s="38"/>
      <c r="K56" s="38"/>
      <c r="O56" s="50"/>
      <c r="P56" s="46"/>
      <c r="Q56" s="46"/>
      <c r="R56" s="46"/>
    </row>
    <row r="57" spans="9:18" s="37" customFormat="1" x14ac:dyDescent="0.2">
      <c r="I57" s="38"/>
      <c r="J57" s="38"/>
      <c r="K57" s="38"/>
      <c r="O57" s="50"/>
      <c r="P57" s="46"/>
      <c r="Q57" s="46"/>
      <c r="R57" s="46"/>
    </row>
  </sheetData>
  <mergeCells count="25">
    <mergeCell ref="H17:K17"/>
    <mergeCell ref="H18:K18"/>
    <mergeCell ref="H19:K19"/>
    <mergeCell ref="H20:K20"/>
    <mergeCell ref="H12:K12"/>
    <mergeCell ref="H13:K13"/>
    <mergeCell ref="H14:K14"/>
    <mergeCell ref="H15:K15"/>
    <mergeCell ref="H16:K16"/>
    <mergeCell ref="L4:N9"/>
    <mergeCell ref="L11:N13"/>
    <mergeCell ref="L14:N14"/>
    <mergeCell ref="G22:G23"/>
    <mergeCell ref="A2:G3"/>
    <mergeCell ref="A16:A17"/>
    <mergeCell ref="G8:G9"/>
    <mergeCell ref="A8:A9"/>
    <mergeCell ref="B23:D23"/>
    <mergeCell ref="A5:A6"/>
    <mergeCell ref="B5:B6"/>
    <mergeCell ref="D5:D6"/>
    <mergeCell ref="F5:G6"/>
    <mergeCell ref="C5:C6"/>
    <mergeCell ref="E5:E6"/>
    <mergeCell ref="H11:K11"/>
  </mergeCells>
  <conditionalFormatting sqref="G16">
    <cfRule type="expression" dxfId="9" priority="11">
      <formula>$O$16</formula>
    </cfRule>
  </conditionalFormatting>
  <conditionalFormatting sqref="G17">
    <cfRule type="expression" dxfId="8" priority="10">
      <formula>$O$17</formula>
    </cfRule>
  </conditionalFormatting>
  <conditionalFormatting sqref="G18">
    <cfRule type="expression" dxfId="7" priority="9">
      <formula>$O$18</formula>
    </cfRule>
  </conditionalFormatting>
  <conditionalFormatting sqref="G19">
    <cfRule type="expression" dxfId="6" priority="8">
      <formula>$O$19</formula>
    </cfRule>
  </conditionalFormatting>
  <conditionalFormatting sqref="G20">
    <cfRule type="expression" dxfId="5" priority="7">
      <formula>$O$20</formula>
    </cfRule>
  </conditionalFormatting>
  <conditionalFormatting sqref="G11">
    <cfRule type="expression" dxfId="4" priority="6">
      <formula>$O$11</formula>
    </cfRule>
  </conditionalFormatting>
  <conditionalFormatting sqref="G12">
    <cfRule type="expression" dxfId="3" priority="4">
      <formula>$O$12</formula>
    </cfRule>
  </conditionalFormatting>
  <conditionalFormatting sqref="G13">
    <cfRule type="expression" dxfId="2" priority="3">
      <formula>$O$13</formula>
    </cfRule>
  </conditionalFormatting>
  <conditionalFormatting sqref="G14">
    <cfRule type="expression" dxfId="1" priority="2">
      <formula>$O$14</formula>
    </cfRule>
  </conditionalFormatting>
  <conditionalFormatting sqref="G15">
    <cfRule type="expression" dxfId="0" priority="1">
      <formula>$O$15</formula>
    </cfRule>
  </conditionalFormatting>
  <hyperlinks>
    <hyperlink ref="L14:N14" location="IMPRIMIR!A1" display="Ir a la página de impresión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orientation="portrait" r:id="rId1"/>
  <headerFooter>
    <oddHeader>&amp;C&amp;"-,Negrita"&amp;9CENTRO DE BACHILLERATO TECNOLÓGICO
MARÍA LUISA MARINA DE SUÁREZ, COACALCO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Drop Down 2">
              <controlPr defaultSize="0" autoLine="0" autoPict="0">
                <anchor moveWithCells="1">
                  <from>
                    <xdr:col>8</xdr:col>
                    <xdr:colOff>0</xdr:colOff>
                    <xdr:row>3</xdr:row>
                    <xdr:rowOff>171450</xdr:rowOff>
                  </from>
                  <to>
                    <xdr:col>10</xdr:col>
                    <xdr:colOff>638175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5" name="Drop Down 9">
              <controlPr defaultSize="0" autoLine="0" autoPict="0">
                <anchor moveWithCells="1">
                  <from>
                    <xdr:col>8</xdr:col>
                    <xdr:colOff>0</xdr:colOff>
                    <xdr:row>16</xdr:row>
                    <xdr:rowOff>238125</xdr:rowOff>
                  </from>
                  <to>
                    <xdr:col>9</xdr:col>
                    <xdr:colOff>495300</xdr:colOff>
                    <xdr:row>16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6" name="Drop Down 10">
              <controlPr defaultSize="0" autoLine="0" autoPict="0">
                <anchor moveWithCells="1">
                  <from>
                    <xdr:col>8</xdr:col>
                    <xdr:colOff>0</xdr:colOff>
                    <xdr:row>17</xdr:row>
                    <xdr:rowOff>180975</xdr:rowOff>
                  </from>
                  <to>
                    <xdr:col>9</xdr:col>
                    <xdr:colOff>495300</xdr:colOff>
                    <xdr:row>17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7" name="Drop Down 14">
              <controlPr defaultSize="0" autoLine="0" autoPict="0" altText="">
                <anchor>
                  <from>
                    <xdr:col>8</xdr:col>
                    <xdr:colOff>0</xdr:colOff>
                    <xdr:row>10</xdr:row>
                    <xdr:rowOff>95250</xdr:rowOff>
                  </from>
                  <to>
                    <xdr:col>9</xdr:col>
                    <xdr:colOff>495300</xdr:colOff>
                    <xdr:row>10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8" name="Drop Down 15">
              <controlPr defaultSize="0" autoLine="0" autoPict="0">
                <anchor moveWithCells="1">
                  <from>
                    <xdr:col>8</xdr:col>
                    <xdr:colOff>9525</xdr:colOff>
                    <xdr:row>11</xdr:row>
                    <xdr:rowOff>133350</xdr:rowOff>
                  </from>
                  <to>
                    <xdr:col>9</xdr:col>
                    <xdr:colOff>504825</xdr:colOff>
                    <xdr:row>11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9" name="Drop Down 16">
              <controlPr defaultSize="0" autoLine="0" autoPict="0">
                <anchor moveWithCells="1">
                  <from>
                    <xdr:col>8</xdr:col>
                    <xdr:colOff>0</xdr:colOff>
                    <xdr:row>12</xdr:row>
                    <xdr:rowOff>114300</xdr:rowOff>
                  </from>
                  <to>
                    <xdr:col>9</xdr:col>
                    <xdr:colOff>495300</xdr:colOff>
                    <xdr:row>12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0" name="Drop Down 17">
              <controlPr defaultSize="0" autoLine="0" autoPict="0">
                <anchor moveWithCells="1">
                  <from>
                    <xdr:col>7</xdr:col>
                    <xdr:colOff>238125</xdr:colOff>
                    <xdr:row>13</xdr:row>
                    <xdr:rowOff>314325</xdr:rowOff>
                  </from>
                  <to>
                    <xdr:col>9</xdr:col>
                    <xdr:colOff>485775</xdr:colOff>
                    <xdr:row>13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1" name="Drop Down 18">
              <controlPr defaultSize="0" autoLine="0" autoPict="0">
                <anchor moveWithCells="1">
                  <from>
                    <xdr:col>8</xdr:col>
                    <xdr:colOff>9525</xdr:colOff>
                    <xdr:row>14</xdr:row>
                    <xdr:rowOff>438150</xdr:rowOff>
                  </from>
                  <to>
                    <xdr:col>9</xdr:col>
                    <xdr:colOff>504825</xdr:colOff>
                    <xdr:row>14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2" name="Drop Down 19">
              <controlPr defaultSize="0" autoLine="0" autoPict="0">
                <anchor moveWithCells="1">
                  <from>
                    <xdr:col>8</xdr:col>
                    <xdr:colOff>9525</xdr:colOff>
                    <xdr:row>15</xdr:row>
                    <xdr:rowOff>295275</xdr:rowOff>
                  </from>
                  <to>
                    <xdr:col>9</xdr:col>
                    <xdr:colOff>504825</xdr:colOff>
                    <xdr:row>15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3" name="Drop Down 20">
              <controlPr defaultSize="0" autoLine="0" autoPict="0">
                <anchor moveWithCells="1">
                  <from>
                    <xdr:col>8</xdr:col>
                    <xdr:colOff>9525</xdr:colOff>
                    <xdr:row>18</xdr:row>
                    <xdr:rowOff>333375</xdr:rowOff>
                  </from>
                  <to>
                    <xdr:col>9</xdr:col>
                    <xdr:colOff>504825</xdr:colOff>
                    <xdr:row>18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4" name="Drop Down 21">
              <controlPr defaultSize="0" autoLine="0" autoPict="0">
                <anchor moveWithCells="1">
                  <from>
                    <xdr:col>8</xdr:col>
                    <xdr:colOff>9525</xdr:colOff>
                    <xdr:row>19</xdr:row>
                    <xdr:rowOff>314325</xdr:rowOff>
                  </from>
                  <to>
                    <xdr:col>9</xdr:col>
                    <xdr:colOff>504825</xdr:colOff>
                    <xdr:row>19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5" name="Drop Down 22">
              <controlPr defaultSize="0" autoLine="0" autoPict="0">
                <anchor moveWithCells="1">
                  <from>
                    <xdr:col>8</xdr:col>
                    <xdr:colOff>0</xdr:colOff>
                    <xdr:row>5</xdr:row>
                    <xdr:rowOff>123825</xdr:rowOff>
                  </from>
                  <to>
                    <xdr:col>9</xdr:col>
                    <xdr:colOff>495300</xdr:colOff>
                    <xdr:row>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6" name="Check Box 23">
              <controlPr defaultSize="0" autoFill="0" autoLine="0" autoPict="0">
                <anchor moveWithCells="1">
                  <from>
                    <xdr:col>9</xdr:col>
                    <xdr:colOff>590550</xdr:colOff>
                    <xdr:row>10</xdr:row>
                    <xdr:rowOff>95250</xdr:rowOff>
                  </from>
                  <to>
                    <xdr:col>10</xdr:col>
                    <xdr:colOff>581025</xdr:colOff>
                    <xdr:row>10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7" name="Check Box 24">
              <controlPr defaultSize="0" autoFill="0" autoLine="0" autoPict="0">
                <anchor moveWithCells="1">
                  <from>
                    <xdr:col>9</xdr:col>
                    <xdr:colOff>609600</xdr:colOff>
                    <xdr:row>11</xdr:row>
                    <xdr:rowOff>142875</xdr:rowOff>
                  </from>
                  <to>
                    <xdr:col>10</xdr:col>
                    <xdr:colOff>542925</xdr:colOff>
                    <xdr:row>11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8" name="Check Box 25">
              <controlPr defaultSize="0" autoFill="0" autoLine="0" autoPict="0">
                <anchor moveWithCells="1">
                  <from>
                    <xdr:col>9</xdr:col>
                    <xdr:colOff>609600</xdr:colOff>
                    <xdr:row>12</xdr:row>
                    <xdr:rowOff>133350</xdr:rowOff>
                  </from>
                  <to>
                    <xdr:col>10</xdr:col>
                    <xdr:colOff>657225</xdr:colOff>
                    <xdr:row>12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9" name="Check Box 26">
              <controlPr defaultSize="0" autoFill="0" autoLine="0" autoPict="0">
                <anchor moveWithCells="1">
                  <from>
                    <xdr:col>9</xdr:col>
                    <xdr:colOff>609600</xdr:colOff>
                    <xdr:row>13</xdr:row>
                    <xdr:rowOff>333375</xdr:rowOff>
                  </from>
                  <to>
                    <xdr:col>10</xdr:col>
                    <xdr:colOff>638175</xdr:colOff>
                    <xdr:row>13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0" name="Check Box 27">
              <controlPr defaultSize="0" autoFill="0" autoLine="0" autoPict="0">
                <anchor moveWithCells="1">
                  <from>
                    <xdr:col>9</xdr:col>
                    <xdr:colOff>609600</xdr:colOff>
                    <xdr:row>14</xdr:row>
                    <xdr:rowOff>428625</xdr:rowOff>
                  </from>
                  <to>
                    <xdr:col>10</xdr:col>
                    <xdr:colOff>676275</xdr:colOff>
                    <xdr:row>14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1" name="Check Box 28">
              <controlPr defaultSize="0" autoFill="0" autoLine="0" autoPict="0">
                <anchor moveWithCells="1">
                  <from>
                    <xdr:col>9</xdr:col>
                    <xdr:colOff>609600</xdr:colOff>
                    <xdr:row>15</xdr:row>
                    <xdr:rowOff>295275</xdr:rowOff>
                  </from>
                  <to>
                    <xdr:col>10</xdr:col>
                    <xdr:colOff>666750</xdr:colOff>
                    <xdr:row>15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2" name="Check Box 29">
              <controlPr defaultSize="0" autoFill="0" autoLine="0" autoPict="0">
                <anchor moveWithCells="1">
                  <from>
                    <xdr:col>9</xdr:col>
                    <xdr:colOff>657225</xdr:colOff>
                    <xdr:row>16</xdr:row>
                    <xdr:rowOff>228600</xdr:rowOff>
                  </from>
                  <to>
                    <xdr:col>11</xdr:col>
                    <xdr:colOff>142875</xdr:colOff>
                    <xdr:row>16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3" name="Check Box 30">
              <controlPr defaultSize="0" autoFill="0" autoLine="0" autoPict="0">
                <anchor moveWithCells="1">
                  <from>
                    <xdr:col>9</xdr:col>
                    <xdr:colOff>609600</xdr:colOff>
                    <xdr:row>17</xdr:row>
                    <xdr:rowOff>190500</xdr:rowOff>
                  </from>
                  <to>
                    <xdr:col>10</xdr:col>
                    <xdr:colOff>742950</xdr:colOff>
                    <xdr:row>17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4" name="Check Box 31">
              <controlPr defaultSize="0" autoFill="0" autoLine="0" autoPict="0">
                <anchor moveWithCells="1">
                  <from>
                    <xdr:col>9</xdr:col>
                    <xdr:colOff>619125</xdr:colOff>
                    <xdr:row>18</xdr:row>
                    <xdr:rowOff>323850</xdr:rowOff>
                  </from>
                  <to>
                    <xdr:col>10</xdr:col>
                    <xdr:colOff>657225</xdr:colOff>
                    <xdr:row>18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5" name="Check Box 32">
              <controlPr defaultSize="0" autoFill="0" autoLine="0" autoPict="0">
                <anchor moveWithCells="1">
                  <from>
                    <xdr:col>9</xdr:col>
                    <xdr:colOff>619125</xdr:colOff>
                    <xdr:row>19</xdr:row>
                    <xdr:rowOff>342900</xdr:rowOff>
                  </from>
                  <to>
                    <xdr:col>10</xdr:col>
                    <xdr:colOff>704850</xdr:colOff>
                    <xdr:row>19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6" name="Drop Down 34">
              <controlPr defaultSize="0" autoLine="0" autoPict="0">
                <anchor moveWithCells="1">
                  <from>
                    <xdr:col>10</xdr:col>
                    <xdr:colOff>180975</xdr:colOff>
                    <xdr:row>5</xdr:row>
                    <xdr:rowOff>104775</xdr:rowOff>
                  </from>
                  <to>
                    <xdr:col>10</xdr:col>
                    <xdr:colOff>647700</xdr:colOff>
                    <xdr:row>6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H60"/>
  <sheetViews>
    <sheetView workbookViewId="0">
      <selection activeCell="B13" sqref="B13"/>
    </sheetView>
  </sheetViews>
  <sheetFormatPr baseColWidth="10" defaultRowHeight="15" x14ac:dyDescent="0.25"/>
  <cols>
    <col min="5" max="5" width="5.7109375" customWidth="1"/>
    <col min="6" max="6" width="14.28515625" bestFit="1" customWidth="1"/>
  </cols>
  <sheetData>
    <row r="1" spans="1:8" x14ac:dyDescent="0.25">
      <c r="A1" s="18">
        <v>1</v>
      </c>
      <c r="B1" t="s">
        <v>109</v>
      </c>
      <c r="E1" s="18">
        <v>1</v>
      </c>
      <c r="F1" t="s">
        <v>77</v>
      </c>
      <c r="H1" s="36">
        <v>1</v>
      </c>
    </row>
    <row r="2" spans="1:8" x14ac:dyDescent="0.25">
      <c r="A2" s="18">
        <v>2</v>
      </c>
      <c r="B2" t="s">
        <v>103</v>
      </c>
      <c r="E2" s="18">
        <v>2</v>
      </c>
      <c r="F2" t="s">
        <v>78</v>
      </c>
      <c r="H2" s="36">
        <v>2</v>
      </c>
    </row>
    <row r="3" spans="1:8" x14ac:dyDescent="0.25">
      <c r="A3" s="18">
        <v>3</v>
      </c>
      <c r="B3" t="s">
        <v>113</v>
      </c>
      <c r="E3" s="18">
        <v>3</v>
      </c>
      <c r="F3" t="s">
        <v>79</v>
      </c>
      <c r="H3" s="36">
        <v>3</v>
      </c>
    </row>
    <row r="4" spans="1:8" x14ac:dyDescent="0.25">
      <c r="A4" s="18">
        <v>4</v>
      </c>
      <c r="B4" t="s">
        <v>104</v>
      </c>
      <c r="E4" s="18">
        <v>4</v>
      </c>
      <c r="F4" t="s">
        <v>80</v>
      </c>
      <c r="H4" s="36">
        <v>4</v>
      </c>
    </row>
    <row r="5" spans="1:8" x14ac:dyDescent="0.25">
      <c r="A5" s="18">
        <v>5</v>
      </c>
      <c r="B5" t="s">
        <v>105</v>
      </c>
      <c r="E5" s="18">
        <v>5</v>
      </c>
      <c r="F5" t="s">
        <v>81</v>
      </c>
      <c r="H5" s="36">
        <v>5</v>
      </c>
    </row>
    <row r="6" spans="1:8" x14ac:dyDescent="0.25">
      <c r="A6" s="18">
        <v>6</v>
      </c>
      <c r="B6" t="s">
        <v>106</v>
      </c>
      <c r="E6" s="18">
        <v>6</v>
      </c>
      <c r="F6" t="s">
        <v>82</v>
      </c>
      <c r="H6" s="36">
        <v>6</v>
      </c>
    </row>
    <row r="7" spans="1:8" x14ac:dyDescent="0.25">
      <c r="A7" s="18">
        <v>7</v>
      </c>
      <c r="B7" t="s">
        <v>117</v>
      </c>
      <c r="E7" s="18">
        <v>7</v>
      </c>
      <c r="F7" t="s">
        <v>83</v>
      </c>
      <c r="H7" s="36">
        <v>7</v>
      </c>
    </row>
    <row r="8" spans="1:8" x14ac:dyDescent="0.25">
      <c r="A8" s="18">
        <v>8</v>
      </c>
      <c r="B8" t="s">
        <v>118</v>
      </c>
      <c r="E8" s="18">
        <v>8</v>
      </c>
      <c r="F8" t="s">
        <v>84</v>
      </c>
      <c r="H8" s="36">
        <v>8</v>
      </c>
    </row>
    <row r="9" spans="1:8" x14ac:dyDescent="0.25">
      <c r="A9" s="18">
        <v>9</v>
      </c>
      <c r="B9" t="s">
        <v>107</v>
      </c>
      <c r="E9" s="18">
        <v>9</v>
      </c>
      <c r="F9" t="s">
        <v>85</v>
      </c>
      <c r="H9" s="36">
        <v>9</v>
      </c>
    </row>
    <row r="10" spans="1:8" x14ac:dyDescent="0.25">
      <c r="A10" s="18">
        <v>10</v>
      </c>
      <c r="B10" t="s">
        <v>108</v>
      </c>
      <c r="E10" s="18">
        <v>10</v>
      </c>
      <c r="F10" t="s">
        <v>86</v>
      </c>
      <c r="H10" s="36">
        <v>10</v>
      </c>
    </row>
    <row r="11" spans="1:8" x14ac:dyDescent="0.25">
      <c r="A11" s="18">
        <v>11</v>
      </c>
      <c r="B11" t="s">
        <v>119</v>
      </c>
      <c r="E11" s="18">
        <v>11</v>
      </c>
      <c r="F11" t="s">
        <v>87</v>
      </c>
      <c r="H11" s="36">
        <v>11</v>
      </c>
    </row>
    <row r="12" spans="1:8" x14ac:dyDescent="0.25">
      <c r="A12" s="18">
        <v>12</v>
      </c>
      <c r="B12" t="s">
        <v>120</v>
      </c>
      <c r="E12" s="18">
        <v>12</v>
      </c>
      <c r="F12" t="s">
        <v>88</v>
      </c>
      <c r="H12" s="36">
        <v>12</v>
      </c>
    </row>
    <row r="13" spans="1:8" x14ac:dyDescent="0.25">
      <c r="A13" s="18">
        <v>13</v>
      </c>
      <c r="E13" s="18">
        <v>13</v>
      </c>
      <c r="F13" t="s">
        <v>89</v>
      </c>
      <c r="H13" s="36">
        <v>13</v>
      </c>
    </row>
    <row r="14" spans="1:8" x14ac:dyDescent="0.25">
      <c r="A14" s="18">
        <v>14</v>
      </c>
      <c r="E14" s="18">
        <v>14</v>
      </c>
      <c r="F14" t="s">
        <v>90</v>
      </c>
      <c r="H14" s="36">
        <v>14</v>
      </c>
    </row>
    <row r="15" spans="1:8" x14ac:dyDescent="0.25">
      <c r="E15" s="18">
        <v>15</v>
      </c>
      <c r="F15" t="s">
        <v>91</v>
      </c>
      <c r="H15" s="36">
        <v>15</v>
      </c>
    </row>
    <row r="16" spans="1:8" x14ac:dyDescent="0.25">
      <c r="E16" s="18">
        <v>16</v>
      </c>
      <c r="F16" t="s">
        <v>92</v>
      </c>
      <c r="H16" s="36">
        <v>16</v>
      </c>
    </row>
    <row r="17" spans="1:8" x14ac:dyDescent="0.25">
      <c r="E17" s="18">
        <v>17</v>
      </c>
      <c r="F17" t="s">
        <v>93</v>
      </c>
      <c r="H17" s="36">
        <v>17</v>
      </c>
    </row>
    <row r="18" spans="1:8" x14ac:dyDescent="0.25">
      <c r="A18" t="s">
        <v>73</v>
      </c>
      <c r="E18" s="18">
        <v>18</v>
      </c>
      <c r="F18" t="s">
        <v>94</v>
      </c>
      <c r="H18" s="36">
        <v>18</v>
      </c>
    </row>
    <row r="19" spans="1:8" x14ac:dyDescent="0.25">
      <c r="A19" t="s">
        <v>74</v>
      </c>
      <c r="H19" s="36">
        <v>19</v>
      </c>
    </row>
    <row r="20" spans="1:8" x14ac:dyDescent="0.25">
      <c r="A20" t="s">
        <v>75</v>
      </c>
      <c r="H20" s="36">
        <v>20</v>
      </c>
    </row>
    <row r="21" spans="1:8" x14ac:dyDescent="0.25">
      <c r="A21" t="s">
        <v>72</v>
      </c>
      <c r="H21" s="36">
        <v>21</v>
      </c>
    </row>
    <row r="22" spans="1:8" x14ac:dyDescent="0.25">
      <c r="A22" t="s">
        <v>71</v>
      </c>
      <c r="H22" s="36">
        <v>22</v>
      </c>
    </row>
    <row r="23" spans="1:8" x14ac:dyDescent="0.25">
      <c r="H23" s="36">
        <v>23</v>
      </c>
    </row>
    <row r="24" spans="1:8" x14ac:dyDescent="0.25">
      <c r="H24" s="36">
        <v>24</v>
      </c>
    </row>
    <row r="25" spans="1:8" x14ac:dyDescent="0.25">
      <c r="H25" s="36">
        <v>25</v>
      </c>
    </row>
    <row r="26" spans="1:8" x14ac:dyDescent="0.25">
      <c r="H26" s="36">
        <v>26</v>
      </c>
    </row>
    <row r="27" spans="1:8" x14ac:dyDescent="0.25">
      <c r="H27" s="36">
        <v>27</v>
      </c>
    </row>
    <row r="28" spans="1:8" x14ac:dyDescent="0.25">
      <c r="H28" s="36">
        <v>28</v>
      </c>
    </row>
    <row r="29" spans="1:8" x14ac:dyDescent="0.25">
      <c r="H29" s="36">
        <v>29</v>
      </c>
    </row>
    <row r="30" spans="1:8" x14ac:dyDescent="0.25">
      <c r="H30" s="36">
        <v>30</v>
      </c>
    </row>
    <row r="31" spans="1:8" x14ac:dyDescent="0.25">
      <c r="H31" s="36">
        <v>31</v>
      </c>
    </row>
    <row r="32" spans="1:8" x14ac:dyDescent="0.25">
      <c r="H32" s="36">
        <v>32</v>
      </c>
    </row>
    <row r="33" spans="8:8" x14ac:dyDescent="0.25">
      <c r="H33" s="36">
        <v>33</v>
      </c>
    </row>
    <row r="34" spans="8:8" x14ac:dyDescent="0.25">
      <c r="H34" s="36">
        <v>34</v>
      </c>
    </row>
    <row r="35" spans="8:8" x14ac:dyDescent="0.25">
      <c r="H35" s="36">
        <v>35</v>
      </c>
    </row>
    <row r="36" spans="8:8" x14ac:dyDescent="0.25">
      <c r="H36" s="36">
        <v>36</v>
      </c>
    </row>
    <row r="37" spans="8:8" x14ac:dyDescent="0.25">
      <c r="H37" s="36">
        <v>37</v>
      </c>
    </row>
    <row r="38" spans="8:8" x14ac:dyDescent="0.25">
      <c r="H38" s="36">
        <v>38</v>
      </c>
    </row>
    <row r="39" spans="8:8" x14ac:dyDescent="0.25">
      <c r="H39" s="36">
        <v>39</v>
      </c>
    </row>
    <row r="40" spans="8:8" x14ac:dyDescent="0.25">
      <c r="H40" s="36">
        <v>40</v>
      </c>
    </row>
    <row r="41" spans="8:8" x14ac:dyDescent="0.25">
      <c r="H41" s="36">
        <v>41</v>
      </c>
    </row>
    <row r="42" spans="8:8" x14ac:dyDescent="0.25">
      <c r="H42" s="36">
        <v>42</v>
      </c>
    </row>
    <row r="43" spans="8:8" x14ac:dyDescent="0.25">
      <c r="H43" s="36">
        <v>43</v>
      </c>
    </row>
    <row r="44" spans="8:8" x14ac:dyDescent="0.25">
      <c r="H44" s="36">
        <v>44</v>
      </c>
    </row>
    <row r="45" spans="8:8" x14ac:dyDescent="0.25">
      <c r="H45" s="36">
        <v>45</v>
      </c>
    </row>
    <row r="46" spans="8:8" x14ac:dyDescent="0.25">
      <c r="H46" s="36">
        <v>46</v>
      </c>
    </row>
    <row r="47" spans="8:8" x14ac:dyDescent="0.25">
      <c r="H47" s="36">
        <v>47</v>
      </c>
    </row>
    <row r="48" spans="8:8" x14ac:dyDescent="0.25">
      <c r="H48" s="36">
        <v>48</v>
      </c>
    </row>
    <row r="49" spans="8:8" x14ac:dyDescent="0.25">
      <c r="H49" s="36">
        <v>49</v>
      </c>
    </row>
    <row r="50" spans="8:8" x14ac:dyDescent="0.25">
      <c r="H50" s="36">
        <v>50</v>
      </c>
    </row>
    <row r="51" spans="8:8" x14ac:dyDescent="0.25">
      <c r="H51" s="36">
        <v>51</v>
      </c>
    </row>
    <row r="52" spans="8:8" x14ac:dyDescent="0.25">
      <c r="H52" s="36">
        <v>52</v>
      </c>
    </row>
    <row r="53" spans="8:8" x14ac:dyDescent="0.25">
      <c r="H53" s="36">
        <v>53</v>
      </c>
    </row>
    <row r="54" spans="8:8" x14ac:dyDescent="0.25">
      <c r="H54" s="36">
        <v>54</v>
      </c>
    </row>
    <row r="55" spans="8:8" x14ac:dyDescent="0.25">
      <c r="H55" s="36">
        <v>55</v>
      </c>
    </row>
    <row r="56" spans="8:8" x14ac:dyDescent="0.25">
      <c r="H56" s="36">
        <v>56</v>
      </c>
    </row>
    <row r="57" spans="8:8" x14ac:dyDescent="0.25">
      <c r="H57" s="36">
        <v>57</v>
      </c>
    </row>
    <row r="58" spans="8:8" x14ac:dyDescent="0.25">
      <c r="H58" s="36">
        <v>58</v>
      </c>
    </row>
    <row r="59" spans="8:8" x14ac:dyDescent="0.25">
      <c r="H59" s="36">
        <v>59</v>
      </c>
    </row>
    <row r="60" spans="8:8" x14ac:dyDescent="0.25">
      <c r="H60" s="36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N25"/>
  <sheetViews>
    <sheetView topLeftCell="A10" zoomScale="140" zoomScaleNormal="140" workbookViewId="0">
      <selection activeCell="J1" sqref="J1"/>
    </sheetView>
  </sheetViews>
  <sheetFormatPr baseColWidth="10" defaultColWidth="11.42578125" defaultRowHeight="11.25" x14ac:dyDescent="0.2"/>
  <cols>
    <col min="1" max="1" width="13.42578125" style="1" customWidth="1"/>
    <col min="2" max="6" width="15" style="1" customWidth="1"/>
    <col min="7" max="7" width="10.28515625" style="1" customWidth="1"/>
    <col min="8" max="66" width="11.42578125" style="20"/>
    <col min="67" max="16384" width="11.42578125" style="1"/>
  </cols>
  <sheetData>
    <row r="1" spans="1:66" ht="22.5" customHeight="1" x14ac:dyDescent="0.2"/>
    <row r="2" spans="1:66" ht="15" customHeight="1" x14ac:dyDescent="0.2">
      <c r="A2" s="68" t="s">
        <v>65</v>
      </c>
      <c r="B2" s="69"/>
      <c r="C2" s="69"/>
      <c r="D2" s="69"/>
      <c r="E2" s="69"/>
      <c r="F2" s="69"/>
      <c r="G2" s="69"/>
    </row>
    <row r="3" spans="1:66" ht="15.75" customHeight="1" x14ac:dyDescent="0.2">
      <c r="A3" s="69"/>
      <c r="B3" s="69"/>
      <c r="C3" s="69"/>
      <c r="D3" s="69"/>
      <c r="E3" s="69"/>
      <c r="F3" s="69"/>
      <c r="G3" s="69"/>
    </row>
    <row r="4" spans="1:66" ht="20.25" customHeight="1" x14ac:dyDescent="0.2">
      <c r="A4" s="2"/>
      <c r="B4" s="2"/>
      <c r="C4" s="2"/>
      <c r="D4" s="2"/>
      <c r="E4" s="2"/>
      <c r="F4" s="2"/>
      <c r="G4" s="2"/>
    </row>
    <row r="5" spans="1:66" ht="20.25" customHeight="1" x14ac:dyDescent="0.2">
      <c r="A5" s="16" t="s">
        <v>76</v>
      </c>
      <c r="B5" s="74" t="str">
        <f>CONCATENATE(CALIFICAR!B5," ",CALIFICAR!D5," ",CALIFICAR!F5)</f>
        <v>ESCRIBIR Paterno ESCRIBIR Materno ESCRIBIR TU NOMBRE(s)</v>
      </c>
      <c r="C5" s="74"/>
      <c r="D5" s="74"/>
      <c r="E5" s="74"/>
      <c r="F5" s="17" t="s">
        <v>96</v>
      </c>
      <c r="G5" s="19">
        <f>CALIFICAR!I23</f>
        <v>1</v>
      </c>
    </row>
    <row r="6" spans="1:66" ht="8.25" customHeight="1" x14ac:dyDescent="0.2">
      <c r="A6" s="2"/>
      <c r="B6" s="2"/>
      <c r="C6" s="2"/>
      <c r="D6" s="2"/>
      <c r="E6" s="2"/>
      <c r="F6" s="2"/>
      <c r="G6" s="2"/>
    </row>
    <row r="7" spans="1:66" ht="23.25" customHeight="1" x14ac:dyDescent="0.2">
      <c r="A7" s="17" t="s">
        <v>70</v>
      </c>
      <c r="B7" s="64" t="str">
        <f>CALIFICAR!B23</f>
        <v>RAZONAMIENTO COMPLEJO</v>
      </c>
      <c r="C7" s="64"/>
      <c r="D7" s="64"/>
      <c r="E7" s="17" t="s">
        <v>69</v>
      </c>
      <c r="F7" s="19" t="str">
        <f>CALIFICAR!F23</f>
        <v>SEGUNDO 02 V</v>
      </c>
    </row>
    <row r="8" spans="1:66" ht="12" customHeight="1" x14ac:dyDescent="0.2"/>
    <row r="9" spans="1:66" ht="15" customHeight="1" x14ac:dyDescent="0.2">
      <c r="A9" s="70" t="s">
        <v>68</v>
      </c>
      <c r="B9" s="13" t="s">
        <v>0</v>
      </c>
      <c r="C9" s="5" t="s">
        <v>1</v>
      </c>
      <c r="D9" s="5" t="s">
        <v>2</v>
      </c>
      <c r="E9" s="5" t="s">
        <v>3</v>
      </c>
      <c r="F9" s="5" t="s">
        <v>121</v>
      </c>
      <c r="G9" s="72" t="s">
        <v>4</v>
      </c>
    </row>
    <row r="10" spans="1:66" x14ac:dyDescent="0.2">
      <c r="A10" s="71"/>
      <c r="B10" s="14">
        <v>5</v>
      </c>
      <c r="C10" s="6">
        <v>4</v>
      </c>
      <c r="D10" s="6">
        <v>3</v>
      </c>
      <c r="E10" s="6">
        <v>2</v>
      </c>
      <c r="F10" s="6">
        <v>1</v>
      </c>
      <c r="G10" s="72"/>
    </row>
    <row r="11" spans="1:66" s="12" customFormat="1" ht="6" customHeight="1" x14ac:dyDescent="0.2">
      <c r="A11" s="10"/>
      <c r="B11" s="10"/>
      <c r="C11" s="10"/>
      <c r="D11" s="10"/>
      <c r="E11" s="10"/>
      <c r="F11" s="10"/>
      <c r="G11" s="11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21.95" customHeight="1" x14ac:dyDescent="0.2">
      <c r="A12" s="30" t="s">
        <v>63</v>
      </c>
      <c r="B12" s="31" t="s">
        <v>5</v>
      </c>
      <c r="C12" s="31" t="s">
        <v>6</v>
      </c>
      <c r="D12" s="31" t="s">
        <v>7</v>
      </c>
      <c r="E12" s="31" t="s">
        <v>8</v>
      </c>
      <c r="F12" s="31" t="s">
        <v>64</v>
      </c>
      <c r="G12" s="24">
        <f>CALIFICAR!$G$11</f>
        <v>1</v>
      </c>
    </row>
    <row r="13" spans="1:66" ht="32.1" customHeight="1" x14ac:dyDescent="0.2">
      <c r="A13" s="30" t="s">
        <v>62</v>
      </c>
      <c r="B13" s="31" t="s">
        <v>10</v>
      </c>
      <c r="C13" s="31" t="s">
        <v>11</v>
      </c>
      <c r="D13" s="31" t="s">
        <v>13</v>
      </c>
      <c r="E13" s="31" t="s">
        <v>14</v>
      </c>
      <c r="F13" s="31" t="s">
        <v>12</v>
      </c>
      <c r="G13" s="24">
        <f>CALIFICAR!G12</f>
        <v>1</v>
      </c>
    </row>
    <row r="14" spans="1:66" ht="32.1" customHeight="1" x14ac:dyDescent="0.2">
      <c r="A14" s="30" t="s">
        <v>61</v>
      </c>
      <c r="B14" s="31" t="s">
        <v>15</v>
      </c>
      <c r="C14" s="31" t="s">
        <v>16</v>
      </c>
      <c r="D14" s="31" t="s">
        <v>29</v>
      </c>
      <c r="E14" s="31" t="s">
        <v>30</v>
      </c>
      <c r="F14" s="31" t="s">
        <v>31</v>
      </c>
      <c r="G14" s="24">
        <f>CALIFICAR!G13</f>
        <v>1</v>
      </c>
    </row>
    <row r="15" spans="1:66" ht="51.95" customHeight="1" x14ac:dyDescent="0.2">
      <c r="A15" s="30" t="s">
        <v>22</v>
      </c>
      <c r="B15" s="31" t="s">
        <v>17</v>
      </c>
      <c r="C15" s="31" t="s">
        <v>18</v>
      </c>
      <c r="D15" s="31" t="s">
        <v>19</v>
      </c>
      <c r="E15" s="31" t="s">
        <v>20</v>
      </c>
      <c r="F15" s="31" t="s">
        <v>21</v>
      </c>
      <c r="G15" s="24">
        <f>CALIFICAR!G14</f>
        <v>1</v>
      </c>
    </row>
    <row r="16" spans="1:66" ht="63" customHeight="1" x14ac:dyDescent="0.2">
      <c r="A16" s="30" t="s">
        <v>23</v>
      </c>
      <c r="B16" s="31" t="s">
        <v>24</v>
      </c>
      <c r="C16" s="31" t="s">
        <v>25</v>
      </c>
      <c r="D16" s="31" t="s">
        <v>26</v>
      </c>
      <c r="E16" s="31" t="s">
        <v>27</v>
      </c>
      <c r="F16" s="31" t="s">
        <v>28</v>
      </c>
      <c r="G16" s="24">
        <f>CALIFICAR!G15</f>
        <v>1</v>
      </c>
    </row>
    <row r="17" spans="1:66" ht="50.1" customHeight="1" x14ac:dyDescent="0.2">
      <c r="A17" s="73" t="s">
        <v>32</v>
      </c>
      <c r="B17" s="31" t="s">
        <v>33</v>
      </c>
      <c r="C17" s="31" t="s">
        <v>34</v>
      </c>
      <c r="D17" s="31" t="s">
        <v>35</v>
      </c>
      <c r="E17" s="31" t="s">
        <v>36</v>
      </c>
      <c r="F17" s="31" t="s">
        <v>37</v>
      </c>
      <c r="G17" s="24">
        <f>CALIFICAR!G16</f>
        <v>1</v>
      </c>
    </row>
    <row r="18" spans="1:66" ht="42" customHeight="1" x14ac:dyDescent="0.2">
      <c r="A18" s="73"/>
      <c r="B18" s="31" t="s">
        <v>38</v>
      </c>
      <c r="C18" s="31" t="s">
        <v>39</v>
      </c>
      <c r="D18" s="31" t="s">
        <v>40</v>
      </c>
      <c r="E18" s="31" t="s">
        <v>41</v>
      </c>
      <c r="F18" s="31" t="s">
        <v>42</v>
      </c>
      <c r="G18" s="24">
        <f>CALIFICAR!G17</f>
        <v>1</v>
      </c>
    </row>
    <row r="19" spans="1:66" ht="42" customHeight="1" x14ac:dyDescent="0.2">
      <c r="A19" s="30" t="s">
        <v>50</v>
      </c>
      <c r="B19" s="32" t="s">
        <v>51</v>
      </c>
      <c r="C19" s="32" t="s">
        <v>52</v>
      </c>
      <c r="D19" s="32" t="s">
        <v>53</v>
      </c>
      <c r="E19" s="32" t="s">
        <v>54</v>
      </c>
      <c r="F19" s="32" t="s">
        <v>55</v>
      </c>
      <c r="G19" s="24">
        <f>CALIFICAR!G18</f>
        <v>1</v>
      </c>
    </row>
    <row r="20" spans="1:66" ht="54" customHeight="1" x14ac:dyDescent="0.2">
      <c r="A20" s="30" t="s">
        <v>44</v>
      </c>
      <c r="B20" s="31" t="s">
        <v>45</v>
      </c>
      <c r="C20" s="31" t="s">
        <v>46</v>
      </c>
      <c r="D20" s="31" t="s">
        <v>47</v>
      </c>
      <c r="E20" s="31" t="s">
        <v>48</v>
      </c>
      <c r="F20" s="31" t="s">
        <v>49</v>
      </c>
      <c r="G20" s="24">
        <f>CALIFICAR!G19</f>
        <v>1</v>
      </c>
    </row>
    <row r="21" spans="1:66" ht="50.1" customHeight="1" x14ac:dyDescent="0.2">
      <c r="A21" s="30" t="s">
        <v>43</v>
      </c>
      <c r="B21" s="31" t="s">
        <v>56</v>
      </c>
      <c r="C21" s="31" t="s">
        <v>57</v>
      </c>
      <c r="D21" s="31" t="s">
        <v>58</v>
      </c>
      <c r="E21" s="31" t="s">
        <v>59</v>
      </c>
      <c r="F21" s="33" t="s">
        <v>60</v>
      </c>
      <c r="G21" s="24">
        <f>CALIFICAR!G20</f>
        <v>1</v>
      </c>
    </row>
    <row r="22" spans="1:66" ht="21" customHeight="1" x14ac:dyDescent="0.2">
      <c r="A22" s="7"/>
      <c r="B22" s="8"/>
      <c r="C22" s="8"/>
      <c r="D22" s="8"/>
      <c r="E22" s="8"/>
      <c r="F22" s="15" t="s">
        <v>66</v>
      </c>
      <c r="G22" s="25">
        <f>SUM(G12:G21)</f>
        <v>10</v>
      </c>
    </row>
    <row r="23" spans="1:66" ht="12.75" customHeight="1" x14ac:dyDescent="0.2">
      <c r="A23" s="35"/>
      <c r="B23" s="35"/>
      <c r="D23" s="79">
        <f ca="1">TODAY()</f>
        <v>43176</v>
      </c>
      <c r="G23" s="26"/>
    </row>
    <row r="24" spans="1:66" s="9" customFormat="1" ht="15" customHeight="1" x14ac:dyDescent="0.2">
      <c r="A24" s="78"/>
      <c r="B24" s="78"/>
      <c r="D24" s="79"/>
      <c r="F24" s="75" t="s">
        <v>67</v>
      </c>
      <c r="G24" s="76">
        <f>G22*0.2</f>
        <v>2</v>
      </c>
      <c r="H24" s="20"/>
      <c r="I24" s="20"/>
      <c r="J24" s="20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</row>
    <row r="25" spans="1:66" ht="15.75" customHeight="1" x14ac:dyDescent="0.2">
      <c r="A25" s="77" t="s">
        <v>95</v>
      </c>
      <c r="B25" s="77"/>
      <c r="C25" s="34"/>
      <c r="D25" s="29" t="s">
        <v>110</v>
      </c>
      <c r="E25" s="8"/>
      <c r="F25" s="75"/>
      <c r="G25" s="76"/>
    </row>
  </sheetData>
  <sheetProtection algorithmName="SHA-512" hashValue="oEG7dwy3YICOrxW+gZBl9nBHIYXA3vBq+rPUDie/QKaY2VRzL7aRAWvMrUoRNWlwdSTuomQWMjWTKMgy1MYwFA==" saltValue="hSdYa/hOELJ8+m/8QftBDA==" spinCount="100000" sheet="1" objects="1" scenarios="1" selectLockedCells="1" selectUnlockedCells="1"/>
  <mergeCells count="11">
    <mergeCell ref="F24:F25"/>
    <mergeCell ref="G24:G25"/>
    <mergeCell ref="A25:B25"/>
    <mergeCell ref="A24:B24"/>
    <mergeCell ref="D23:D24"/>
    <mergeCell ref="A2:G3"/>
    <mergeCell ref="A9:A10"/>
    <mergeCell ref="G9:G10"/>
    <mergeCell ref="A17:A18"/>
    <mergeCell ref="B7:D7"/>
    <mergeCell ref="B5:E5"/>
  </mergeCells>
  <printOptions horizontalCentered="1"/>
  <pageMargins left="0.11811023622047245" right="0.11811023622047245" top="0.55118110236220474" bottom="0.15748031496062992" header="0.11811023622047245" footer="0.31496062992125984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CALIFICAR</vt:lpstr>
      <vt:lpstr>MATERIAS</vt:lpstr>
      <vt:lpstr>IMPRIMIR</vt:lpstr>
      <vt:lpstr>IMPRIMIR!Área_de_impresión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RUBRICA AUTOEVALUACIÓN</dc:title>
  <dc:creator>Ing. Carlos Terreros</dc:creator>
  <cp:lastModifiedBy>ING.TERREROS</cp:lastModifiedBy>
  <cp:lastPrinted>2018-03-18T02:18:56Z</cp:lastPrinted>
  <dcterms:created xsi:type="dcterms:W3CDTF">2015-06-05T15:13:11Z</dcterms:created>
  <dcterms:modified xsi:type="dcterms:W3CDTF">2018-03-18T02:22:36Z</dcterms:modified>
</cp:coreProperties>
</file>